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00"/>
  </bookViews>
  <sheets>
    <sheet name="Лист1" sheetId="1" r:id="rId1"/>
  </sheets>
  <definedNames>
    <definedName name="_xlnm._FilterDatabase" localSheetId="0" hidden="1">Лист1!$G$1:$AG$93</definedName>
    <definedName name="OLE_LINK22" localSheetId="0">Лист1!#REF!</definedName>
    <definedName name="_xlnm.Print_Area" localSheetId="0">Лист1!$A$1:$AG$93</definedName>
  </definedNames>
  <calcPr calcId="162913" refMode="R1C1"/>
</workbook>
</file>

<file path=xl/calcChain.xml><?xml version="1.0" encoding="utf-8"?>
<calcChain xmlns="http://schemas.openxmlformats.org/spreadsheetml/2006/main">
  <c r="H93" i="1" l="1"/>
  <c r="H92" i="1"/>
  <c r="H91" i="1"/>
  <c r="H89" i="1"/>
  <c r="H88" i="1"/>
  <c r="H87" i="1"/>
  <c r="H86" i="1"/>
  <c r="H85" i="1"/>
  <c r="H84" i="1"/>
  <c r="H83" i="1"/>
  <c r="H82" i="1"/>
  <c r="H81" i="1"/>
  <c r="H80" i="1"/>
  <c r="H77" i="1"/>
  <c r="H79" i="1"/>
  <c r="H78" i="1"/>
  <c r="H76" i="1"/>
  <c r="H75" i="1"/>
  <c r="H74" i="1"/>
  <c r="H72" i="1"/>
  <c r="H71" i="1"/>
  <c r="H70" i="1"/>
  <c r="H68" i="1"/>
  <c r="H66" i="1"/>
  <c r="H65" i="1"/>
  <c r="H64" i="1"/>
  <c r="H63" i="1"/>
  <c r="H62" i="1"/>
  <c r="H61" i="1"/>
  <c r="H60" i="1"/>
  <c r="H59" i="1"/>
  <c r="H57" i="1"/>
  <c r="H54" i="1"/>
  <c r="H53" i="1"/>
  <c r="H55" i="1"/>
  <c r="H52" i="1"/>
  <c r="H51" i="1"/>
  <c r="H50" i="1"/>
  <c r="H48" i="1"/>
  <c r="H47" i="1"/>
  <c r="H45" i="1"/>
  <c r="H44" i="1"/>
  <c r="H43" i="1"/>
  <c r="H42" i="1"/>
  <c r="H41" i="1"/>
  <c r="H40" i="1"/>
  <c r="H39" i="1"/>
  <c r="H35" i="1"/>
  <c r="H36" i="1"/>
  <c r="H34" i="1"/>
  <c r="H33" i="1"/>
  <c r="H32" i="1"/>
  <c r="H29" i="1"/>
  <c r="H28" i="1"/>
  <c r="H26" i="1"/>
  <c r="H23" i="1"/>
  <c r="H22" i="1"/>
  <c r="H18" i="1"/>
  <c r="H16" i="1"/>
  <c r="H9" i="1"/>
  <c r="H7" i="1"/>
  <c r="H4" i="1"/>
  <c r="H3" i="1"/>
  <c r="H2" i="1"/>
</calcChain>
</file>

<file path=xl/sharedStrings.xml><?xml version="1.0" encoding="utf-8"?>
<sst xmlns="http://schemas.openxmlformats.org/spreadsheetml/2006/main" count="279" uniqueCount="129">
  <si>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</si>
  <si>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</si>
  <si>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</si>
  <si>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</si>
  <si>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</si>
  <si>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№</t>
  </si>
  <si>
    <t>шт.</t>
  </si>
  <si>
    <t>ТОО Sunmedica</t>
  </si>
  <si>
    <t>ТОО Clever Medical</t>
  </si>
  <si>
    <t>упк.</t>
  </si>
  <si>
    <t>уп</t>
  </si>
  <si>
    <t>ТОО Import MT</t>
  </si>
  <si>
    <t>ТОО MMG</t>
  </si>
  <si>
    <t>ТОО Медтроник Казахстан</t>
  </si>
  <si>
    <t>ТОО Формат НС</t>
  </si>
  <si>
    <t>Cannulae Цельнолитые бедренные венозные канюли 15-17 Fr</t>
  </si>
  <si>
    <t>BIS сенсоры одноразовые для взрослых  №25</t>
  </si>
  <si>
    <t>BIS сенсоры одноразовые для взрослых № 25  для мониторов производства  "Nihon Kohden" №25 Датчик для монитора глубины наркоза, BIS сенсоры (одноразовые наклейки)</t>
  </si>
  <si>
    <t>Cannulae Кардиоплегические канюли для  мини инвазивной  антеградной кардиоплегии линией  Fr 11012L 12 ga (9 Fr Длина 12.25” (31 см</t>
  </si>
  <si>
    <t>Cannulae Кардиоплегические канюли для  мини инвазивной  антеградной кардиоплегии линией  Fr 11014L 14 ga (7 Fr)Длина 12.25” (31 см</t>
  </si>
  <si>
    <t>Трехходовой кран синий Блок из  трехходовых кранов, синий.</t>
  </si>
  <si>
    <t>Кардиоплегические канюли для корня аорты 10218   18 Ga 4 Fr</t>
  </si>
  <si>
    <t>Кардиоплегические канюли для корня аорты с дренажной линией  Fr 14-16</t>
  </si>
  <si>
    <t>Прямые дренажные адаптеры Line Adapters 10001</t>
  </si>
  <si>
    <t>Катетеры для дренирования левого желудочка 12110-20шт в уп</t>
  </si>
  <si>
    <t>Катетеры для дренирования левого желудочка 12113- 20 шт в уп</t>
  </si>
  <si>
    <t>Одноступенчатые венозные канюли с измененяемым углом сгибания Fr 16-18 для коннектора 1/4-3/8</t>
  </si>
  <si>
    <t>Одноступенчатые венозные канюли с измененяемым углом сгибания Fr 20 для коннектора 1/4-3/8</t>
  </si>
  <si>
    <t>Одноступенчатые венозные канюли с измененяемым углом сгибания Fr 24-28 коннектор 3/8</t>
  </si>
  <si>
    <t>Педиатрические цельнолитые артериальные канюли Fr 6-8</t>
  </si>
  <si>
    <t>Педиатрические цельнолитые артериальные канюли Fr 10</t>
  </si>
  <si>
    <t>Педиатрические цельнолитые артериальные канюли Fr 12-14</t>
  </si>
  <si>
    <t>Педиатрические цельнолитые артериальные канюли Fr16</t>
  </si>
  <si>
    <t>Одноступенчатые венозные канюли с угловым металлическим наконечником 90° Fr 12-14</t>
  </si>
  <si>
    <t>Наборы турникетов 79016 12 Fr. [ -4 in (10.2 cm) bronze,  3-6 in (15.2 cm) bronze, 2-snares]</t>
  </si>
  <si>
    <t>Аспирационные и инъекционные фильтр-канюли для многодозных флаконов</t>
  </si>
  <si>
    <t>SA60AT (монофокальная  асферическая ИОЛ )</t>
  </si>
  <si>
    <t>Наборы турникетов 79008 12 Fr. (2 - tubes, 1 - wire snare)</t>
  </si>
  <si>
    <t xml:space="preserve">Наборы турникетов веноз.79020 (2 - tubes, 2 - umbilical tapes, 20см  </t>
  </si>
  <si>
    <t>Адаптер для  датчика капнометрии прямого потока  для мониторов пациента Nihon Kohden.о/р №50</t>
  </si>
  <si>
    <t xml:space="preserve">Адаптер для множественной корон.перфузии  </t>
  </si>
  <si>
    <t>Адаптер для наружного гибкого электрода внешней дефибрилляции для дефибриллятора TEC</t>
  </si>
  <si>
    <t xml:space="preserve">Адаптер У-образ.д/корон.перфузии  </t>
  </si>
  <si>
    <t>Аксессуары для периферисеских канюль (артериальных,венозных)</t>
  </si>
  <si>
    <t>Аспиратор вакумный в комплекте с силикиновым шлангом и креплением, с  резервуаром отсосным (2,0)</t>
  </si>
  <si>
    <t xml:space="preserve">Аэрозоль силиконовый универсальный </t>
  </si>
  <si>
    <t xml:space="preserve">Биопротез корня аорты , размеры:19,21,23,25,27,29мм  </t>
  </si>
  <si>
    <t>Бумага для дефибриллятора</t>
  </si>
  <si>
    <t xml:space="preserve">Бумага для дифибрилятора  "Nihon Kohden"  </t>
  </si>
  <si>
    <t>Бумага для ЭКГ 210*140*200</t>
  </si>
  <si>
    <t xml:space="preserve">Бумага для ЭКГ HEWLETT-PASKARD 210мм*30м А4  </t>
  </si>
  <si>
    <t>Вакуум аспирационный</t>
  </si>
  <si>
    <t>Влагосборник №12  (6872130)</t>
  </si>
  <si>
    <t xml:space="preserve">Воздуховод №3/100  </t>
  </si>
  <si>
    <t xml:space="preserve">Воздуховод </t>
  </si>
  <si>
    <t>Воздуховод детский №0</t>
  </si>
  <si>
    <t>Воздуховод детский №1</t>
  </si>
  <si>
    <t>Воздуховод детский №2</t>
  </si>
  <si>
    <t>Воздуховод детский №3</t>
  </si>
  <si>
    <t>Воздушный шланг для взрослых/детей 1,5 м</t>
  </si>
  <si>
    <t>Воздушный шланг для манжет НИАД, монитора " NIHON KOHDEN ", взрослый,  многоразовый.</t>
  </si>
  <si>
    <t xml:space="preserve">Гемоконцентратор с магистр.  </t>
  </si>
  <si>
    <t xml:space="preserve">Гемостатический пластырь </t>
  </si>
  <si>
    <t xml:space="preserve">Гибкий электрод для внешней дефибрилляции, одноразовые. </t>
  </si>
  <si>
    <t>Датчик для измерения инвазивного давления</t>
  </si>
  <si>
    <t>Датчик для измерения концентрации  кислорода в основном потоке 6850645</t>
  </si>
  <si>
    <t>Датчик для инв. измерения давления</t>
  </si>
  <si>
    <t>Датчик для инв. измерения давления  Одноканальный о/р датчик для мониторинга в/сосудистого давления с системой промывки обоих каналов.</t>
  </si>
  <si>
    <t>Датчик для кислорада ИВЛ SV 300</t>
  </si>
  <si>
    <t xml:space="preserve">Датчик кислорода для аппарата  Савина ИВЛ   </t>
  </si>
  <si>
    <t xml:space="preserve">Датчик кислородный д/нарк.аппарата Fabius  </t>
  </si>
  <si>
    <t xml:space="preserve">Датчик кислородный для аппарата ИВЛ Savina  </t>
  </si>
  <si>
    <t>Датчик пальцевой универсальный SPO2</t>
  </si>
  <si>
    <t>Датчик педиатрический BIS XP, 4 электрода на 1 датчик, без латекса, одноразовый, требуется NKD-BISX; BSM-2300/5100/3000/6000 / 9100,25 шт.</t>
  </si>
  <si>
    <t xml:space="preserve">Датчик потока неон. №5 8410179  </t>
  </si>
  <si>
    <t xml:space="preserve">Датчик потока для аппарата ИВЛ Savina №5  </t>
  </si>
  <si>
    <t>Датчик пульсоксиметрический, универсальный  взрослый  многоразовый для мониторов производства  "Nihon Kohden"</t>
  </si>
  <si>
    <t>Датчик Температурный многоразовый,YSI, взрослый, н дисковидный, 3,5 метра</t>
  </si>
  <si>
    <t>Датчик Температурный многоразовый,YSI, взрослый, н эзофагиальный, 3,5 метра</t>
  </si>
  <si>
    <t>Датчик Температурный многоразовый,YSI, взрослый, накожный, 3,5 метра</t>
  </si>
  <si>
    <t xml:space="preserve">Держатель верхушки сердца  </t>
  </si>
  <si>
    <t>Держатель датчика давления, сделан из прочного пластика, с креплением. Цвет белый Назначение: для крепления датчика давления (AS-0402 )</t>
  </si>
  <si>
    <t>Держатель для капельницы</t>
  </si>
  <si>
    <t>Дыхательный контур VentStar одноразовый с проводом нагрева 1,5м. И камерой увлажнения</t>
  </si>
  <si>
    <t xml:space="preserve">Емкость сменная д/заполнения катетеров гелием  </t>
  </si>
  <si>
    <t xml:space="preserve">Жидкость для катетеров </t>
  </si>
  <si>
    <t>Заглушка Ин-стоппер с эластичной мембраной. Гигиеническая поверхность, закрытый коннектор Луэр Лок, объем заполнения 0,16. Без латекса. Без ДЭГФ.</t>
  </si>
  <si>
    <t xml:space="preserve">Закрытая аспир.система 14Fr 300mm  </t>
  </si>
  <si>
    <t xml:space="preserve">Закрытая аспир.система 14Fr 570mm  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</si>
  <si>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10 Fr </t>
  </si>
  <si>
    <t xml:space="preserve">Закрытая аспирационная (санационная) система 24 часовая, педиатрическая с угловым адаптером для эндотрахеальной трубки.  Размер 8 Fr </t>
  </si>
  <si>
    <t xml:space="preserve">Закрытая аспирационная система 12FR-34см  </t>
  </si>
  <si>
    <t xml:space="preserve">Закрытая аспирационная система 14FR-54см  </t>
  </si>
  <si>
    <t xml:space="preserve">Игла спинальная 25G дл 90mm  </t>
  </si>
  <si>
    <t xml:space="preserve">Инструменты урологические извлекающие. Корзина нитиноловая для извлечения камней диаметр 1,9F (0,63мм),  длина 120 см, интродьюсер с J-образным кончиком. </t>
  </si>
  <si>
    <t xml:space="preserve">Инструменты урологические извлекающие. Корзина спиралевидная для извлечения камней с парными струнами 3-х струнная  с нитевидным наконечником 5 см, 2,4F (0,80мм),  длина 120 см, диаметр 11мм, J-образный интродьюсер </t>
  </si>
  <si>
    <t xml:space="preserve">Инструменты урологические извлекающие. Корзина спиралевидная для извлечения камней с парными струнами 3-х струнная,  без наконечника, 2,4F (0,80мм),  длина 120 см, диаметр 11мм, J-образный интродьюсер </t>
  </si>
  <si>
    <t>Интродьюсер для трудной трахеи (проводник для интубации с мягким концом)</t>
  </si>
  <si>
    <t>Интродьюсер для трудных интубаций</t>
  </si>
  <si>
    <t xml:space="preserve">Кабель соединительный Spo2 </t>
  </si>
  <si>
    <t>Кабель соеденительный для BIS модуля интерфейсный</t>
  </si>
  <si>
    <t>Кабель соединительный ИАД ( для артерии ) многоразовый для монитора "Nihon Kohden"</t>
  </si>
  <si>
    <t>Кабель соединительный ЭКГ для монитора "Nihon Kohden"</t>
  </si>
  <si>
    <t>Кабель соединительный для датчика потока на аппарат ИВЛ Savina</t>
  </si>
  <si>
    <t>Кабель ЭКГ 3(три) отведения  для монитора " Nihon Kohden</t>
  </si>
  <si>
    <t>Кабель ЭКГ пациента для Nihon Kohden Cardiofax Model 1550-K</t>
  </si>
  <si>
    <t xml:space="preserve">Кабеля соединитель ЭКГ. модель: К922(JC-906P) Тип- IEC. Длина: 3м. </t>
  </si>
  <si>
    <t>уп.</t>
  </si>
  <si>
    <t> шт.</t>
  </si>
  <si>
    <t>шт</t>
  </si>
  <si>
    <t>ТОО Медицинские газовые системы</t>
  </si>
  <si>
    <t>ТОО MedIntelCompany</t>
  </si>
  <si>
    <t>ТОО Apex Co</t>
  </si>
  <si>
    <t>ТОО Новомед КЗ</t>
  </si>
  <si>
    <t>ТОО Техникс-СК</t>
  </si>
  <si>
    <t>ТОО Гелика</t>
  </si>
  <si>
    <t>ТОО Диагаль</t>
  </si>
  <si>
    <t>ИП Venera</t>
  </si>
  <si>
    <t>ТОО Q Product</t>
  </si>
  <si>
    <t>ИП Aruzhan</t>
  </si>
  <si>
    <t>ТОО МакST-фарм</t>
  </si>
  <si>
    <t>ТОО БарысМедСнаб</t>
  </si>
  <si>
    <t>ТООAdal Medica Kazakhstan</t>
  </si>
  <si>
    <t>ТОО Medical Active Group</t>
  </si>
  <si>
    <t>ТОО Zalma Ltd.</t>
  </si>
  <si>
    <t>ИП Тукешов А.К.</t>
  </si>
  <si>
    <t>ТОО Sau Med Group</t>
  </si>
  <si>
    <t>ТОО Альфатим</t>
  </si>
  <si>
    <t>ИП Gromax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</si>
</sst>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0" fillId="2" borderId="0" xfId="0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3" fillId="0" borderId="7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0" fillId="3" borderId="1" xfId="0" applyFill="1" applyBorder="1"/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10" xfId="0" applyFill="1" applyBorder="1"/>
    <xf numFmtId="0" fontId="3" fillId="2" borderId="8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wrapText="1"/>
    </xf>
    <xf numFmtId="0" fontId="0" fillId="2" borderId="10" xfId="0" applyFill="1" applyBorder="1"/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3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53" sqref="A53:A54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3.140625" style="1" customWidth="1"/>
    <col min="6" max="6" width="26" style="1" customWidth="1"/>
    <col min="7" max="7" width="8.7109375" style="4" hidden="1" customWidth="1"/>
    <col min="8" max="8" width="17" style="1" hidden="1" customWidth="1"/>
    <col min="9" max="9" width="10.7109375" style="1" customWidth="1"/>
    <col min="10" max="10" width="13.85546875" style="1" customWidth="1"/>
    <col min="11" max="11" width="11.7109375" style="1" customWidth="1"/>
    <col min="12" max="12" width="12.5703125" style="1" customWidth="1"/>
    <col min="13" max="13" width="11.7109375" style="1" customWidth="1"/>
    <col min="14" max="14" width="14" style="1" customWidth="1"/>
    <col min="15" max="16" width="12.85546875" style="1" customWidth="1"/>
    <col min="17" max="17" width="12.140625" style="1" customWidth="1"/>
    <col min="18" max="18" width="12.5703125" style="1" customWidth="1"/>
    <col min="19" max="19" width="10.42578125" style="1" customWidth="1"/>
    <col min="20" max="20" width="12.42578125" style="1" customWidth="1"/>
    <col min="21" max="21" width="12" style="1" customWidth="1"/>
    <col min="22" max="23" width="13.5703125" style="1" customWidth="1"/>
    <col min="24" max="24" width="11.5703125" style="1" customWidth="1"/>
    <col min="25" max="25" width="14.42578125" style="1" customWidth="1"/>
    <col min="26" max="26" width="13" style="1" customWidth="1"/>
    <col min="27" max="27" width="14" style="1" customWidth="1"/>
    <col min="28" max="28" width="12.28515625" style="1" customWidth="1"/>
    <col min="29" max="29" width="11.5703125" style="1" customWidth="1"/>
    <col min="30" max="31" width="9.140625" style="1"/>
    <col min="32" max="32" width="14" style="1" customWidth="1"/>
    <col min="33" max="16384" width="9.140625" style="1"/>
  </cols>
  <sheetData>
    <row r="1" spans="1:38" ht="93" customHeight="1" thickBot="1" x14ac:dyDescent="0.35">
      <c r="A1" s="6" t="s">
        <v>5</v>
      </c>
      <c r="B1" s="7" t="s">
        <v>0</v>
      </c>
      <c r="C1" s="7" t="s">
        <v>1</v>
      </c>
      <c r="D1" s="6" t="s">
        <v>2</v>
      </c>
      <c r="E1" s="6" t="s">
        <v>3</v>
      </c>
      <c r="F1" s="10" t="s">
        <v>4</v>
      </c>
      <c r="G1" s="11"/>
      <c r="H1" s="12"/>
      <c r="I1" s="15" t="s">
        <v>110</v>
      </c>
      <c r="J1" s="15" t="s">
        <v>111</v>
      </c>
      <c r="K1" s="15" t="s">
        <v>112</v>
      </c>
      <c r="L1" s="15" t="s">
        <v>113</v>
      </c>
      <c r="M1" s="15" t="s">
        <v>114</v>
      </c>
      <c r="N1" s="15" t="s">
        <v>115</v>
      </c>
      <c r="O1" s="15" t="s">
        <v>11</v>
      </c>
      <c r="P1" s="15" t="s">
        <v>116</v>
      </c>
      <c r="Q1" s="15" t="s">
        <v>117</v>
      </c>
      <c r="R1" s="15" t="s">
        <v>118</v>
      </c>
      <c r="S1" s="15" t="s">
        <v>14</v>
      </c>
      <c r="T1" s="15" t="s">
        <v>119</v>
      </c>
      <c r="U1" s="15" t="s">
        <v>120</v>
      </c>
      <c r="V1" s="15" t="s">
        <v>121</v>
      </c>
      <c r="W1" s="15" t="s">
        <v>122</v>
      </c>
      <c r="X1" s="15" t="s">
        <v>7</v>
      </c>
      <c r="Y1" s="15" t="s">
        <v>123</v>
      </c>
      <c r="Z1" s="15" t="s">
        <v>8</v>
      </c>
      <c r="AA1" s="14" t="s">
        <v>124</v>
      </c>
      <c r="AB1" s="14" t="s">
        <v>12</v>
      </c>
      <c r="AC1" s="14" t="s">
        <v>13</v>
      </c>
      <c r="AD1" s="14" t="s">
        <v>125</v>
      </c>
      <c r="AE1" s="14" t="s">
        <v>126</v>
      </c>
      <c r="AF1" s="14" t="s">
        <v>127</v>
      </c>
      <c r="AG1" s="14" t="s">
        <v>128</v>
      </c>
    </row>
    <row r="2" spans="1:38" s="5" customFormat="1" ht="45" customHeight="1" thickBot="1" x14ac:dyDescent="0.3">
      <c r="A2" s="9">
        <v>1</v>
      </c>
      <c r="B2" s="17" t="s">
        <v>15</v>
      </c>
      <c r="C2" s="20" t="s">
        <v>6</v>
      </c>
      <c r="D2" s="20">
        <v>3</v>
      </c>
      <c r="E2" s="21">
        <v>214000</v>
      </c>
      <c r="F2" s="21">
        <v>642000</v>
      </c>
      <c r="G2" s="14" t="s">
        <v>13</v>
      </c>
      <c r="H2" s="2">
        <f>D2*AC2</f>
        <v>642000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8">
        <v>214000</v>
      </c>
      <c r="AD2" s="2"/>
      <c r="AE2" s="2"/>
      <c r="AF2" s="26"/>
      <c r="AG2" s="2"/>
      <c r="AH2" s="1"/>
      <c r="AI2" s="1"/>
      <c r="AJ2" s="1"/>
      <c r="AK2" s="1"/>
      <c r="AL2" s="1"/>
    </row>
    <row r="3" spans="1:38" s="5" customFormat="1" ht="49.5" customHeight="1" thickBot="1" x14ac:dyDescent="0.3">
      <c r="A3" s="9">
        <v>2</v>
      </c>
      <c r="B3" s="18" t="s">
        <v>16</v>
      </c>
      <c r="C3" s="22" t="s">
        <v>10</v>
      </c>
      <c r="D3" s="22">
        <v>3</v>
      </c>
      <c r="E3" s="23">
        <v>321440</v>
      </c>
      <c r="F3" s="23">
        <v>964320</v>
      </c>
      <c r="G3" s="14" t="s">
        <v>128</v>
      </c>
      <c r="H3" s="2">
        <f>D3*AG3</f>
        <v>878556</v>
      </c>
      <c r="I3" s="2"/>
      <c r="J3" s="2">
        <v>312000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>
        <v>315000</v>
      </c>
      <c r="AF3" s="26"/>
      <c r="AG3" s="8">
        <v>292852</v>
      </c>
      <c r="AH3" s="1"/>
      <c r="AI3" s="1"/>
      <c r="AJ3" s="1"/>
      <c r="AK3" s="1"/>
      <c r="AL3" s="1"/>
    </row>
    <row r="4" spans="1:38" ht="36" customHeight="1" thickBot="1" x14ac:dyDescent="0.3">
      <c r="A4" s="9">
        <v>3</v>
      </c>
      <c r="B4" s="18" t="s">
        <v>17</v>
      </c>
      <c r="C4" s="22" t="s">
        <v>10</v>
      </c>
      <c r="D4" s="22">
        <v>8</v>
      </c>
      <c r="E4" s="23">
        <v>321440</v>
      </c>
      <c r="F4" s="23">
        <v>2571520</v>
      </c>
      <c r="G4" s="14" t="s">
        <v>128</v>
      </c>
      <c r="H4" s="2">
        <f>D4*AG4</f>
        <v>2342816</v>
      </c>
      <c r="I4" s="2"/>
      <c r="J4" s="2">
        <v>312000</v>
      </c>
      <c r="K4" s="2"/>
      <c r="L4" s="2"/>
      <c r="M4" s="2"/>
      <c r="N4" s="2"/>
      <c r="O4" s="2"/>
      <c r="P4" s="2"/>
      <c r="Q4" s="2"/>
      <c r="R4" s="2"/>
      <c r="S4" s="2"/>
      <c r="T4" s="2">
        <v>300000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>
        <v>317500</v>
      </c>
      <c r="AF4" s="26"/>
      <c r="AG4" s="8">
        <v>292852</v>
      </c>
    </row>
    <row r="5" spans="1:38" s="5" customFormat="1" ht="39" thickBot="1" x14ac:dyDescent="0.3">
      <c r="A5" s="13">
        <v>4</v>
      </c>
      <c r="B5" s="27" t="s">
        <v>18</v>
      </c>
      <c r="C5" s="28" t="s">
        <v>6</v>
      </c>
      <c r="D5" s="28">
        <v>9</v>
      </c>
      <c r="E5" s="29">
        <v>16050</v>
      </c>
      <c r="F5" s="29">
        <v>144450</v>
      </c>
      <c r="G5" s="30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31"/>
      <c r="AG5" s="8"/>
    </row>
    <row r="6" spans="1:38" s="5" customFormat="1" ht="48.75" customHeight="1" thickBot="1" x14ac:dyDescent="0.3">
      <c r="A6" s="13">
        <v>5</v>
      </c>
      <c r="B6" s="27" t="s">
        <v>19</v>
      </c>
      <c r="C6" s="28" t="s">
        <v>6</v>
      </c>
      <c r="D6" s="28">
        <v>9</v>
      </c>
      <c r="E6" s="29">
        <v>16050</v>
      </c>
      <c r="F6" s="29">
        <v>144450</v>
      </c>
      <c r="G6" s="30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31"/>
      <c r="AG6" s="8"/>
    </row>
    <row r="7" spans="1:38" ht="27" thickBot="1" x14ac:dyDescent="0.3">
      <c r="A7" s="9">
        <v>6</v>
      </c>
      <c r="B7" s="18" t="s">
        <v>20</v>
      </c>
      <c r="C7" s="22" t="s">
        <v>6</v>
      </c>
      <c r="D7" s="24">
        <v>6500</v>
      </c>
      <c r="E7" s="22">
        <v>366.24</v>
      </c>
      <c r="F7" s="23">
        <v>2380560</v>
      </c>
      <c r="G7" s="15" t="s">
        <v>115</v>
      </c>
      <c r="H7" s="2">
        <f>D7*N7</f>
        <v>2372500</v>
      </c>
      <c r="I7" s="2"/>
      <c r="J7" s="2"/>
      <c r="K7" s="2"/>
      <c r="L7" s="2"/>
      <c r="M7" s="2"/>
      <c r="N7" s="8">
        <v>365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6"/>
      <c r="AG7" s="2"/>
    </row>
    <row r="8" spans="1:38" s="5" customFormat="1" ht="26.25" thickBot="1" x14ac:dyDescent="0.3">
      <c r="A8" s="13">
        <v>7</v>
      </c>
      <c r="B8" s="27" t="s">
        <v>21</v>
      </c>
      <c r="C8" s="28" t="s">
        <v>6</v>
      </c>
      <c r="D8" s="28">
        <v>207</v>
      </c>
      <c r="E8" s="29">
        <v>17120</v>
      </c>
      <c r="F8" s="29">
        <v>3543840</v>
      </c>
      <c r="G8" s="30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31"/>
      <c r="AG8" s="8"/>
    </row>
    <row r="9" spans="1:38" ht="27" thickBot="1" x14ac:dyDescent="0.3">
      <c r="A9" s="9">
        <v>8</v>
      </c>
      <c r="B9" s="18" t="s">
        <v>22</v>
      </c>
      <c r="C9" s="22" t="s">
        <v>6</v>
      </c>
      <c r="D9" s="22">
        <v>54</v>
      </c>
      <c r="E9" s="23">
        <v>8560</v>
      </c>
      <c r="F9" s="23">
        <v>462240</v>
      </c>
      <c r="G9" s="15" t="s">
        <v>112</v>
      </c>
      <c r="H9" s="2">
        <f>D9*K9</f>
        <v>461700</v>
      </c>
      <c r="I9" s="2"/>
      <c r="J9" s="2"/>
      <c r="K9" s="8">
        <v>8550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6"/>
      <c r="AG9" s="2"/>
    </row>
    <row r="10" spans="1:38" s="5" customFormat="1" ht="15.75" thickBot="1" x14ac:dyDescent="0.3">
      <c r="A10" s="13">
        <v>9</v>
      </c>
      <c r="B10" s="27" t="s">
        <v>23</v>
      </c>
      <c r="C10" s="28" t="s">
        <v>6</v>
      </c>
      <c r="D10" s="28">
        <v>90</v>
      </c>
      <c r="E10" s="29">
        <v>3745</v>
      </c>
      <c r="F10" s="29">
        <v>337050</v>
      </c>
      <c r="G10" s="30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31"/>
      <c r="AG10" s="8"/>
    </row>
    <row r="11" spans="1:38" s="5" customFormat="1" ht="26.25" thickBot="1" x14ac:dyDescent="0.3">
      <c r="A11" s="13">
        <v>10</v>
      </c>
      <c r="B11" s="27" t="s">
        <v>24</v>
      </c>
      <c r="C11" s="28" t="s">
        <v>6</v>
      </c>
      <c r="D11" s="28">
        <v>108</v>
      </c>
      <c r="E11" s="29">
        <v>19260</v>
      </c>
      <c r="F11" s="29">
        <v>2080080</v>
      </c>
      <c r="G11" s="30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31"/>
      <c r="AG11" s="8"/>
    </row>
    <row r="12" spans="1:38" s="5" customFormat="1" ht="26.25" thickBot="1" x14ac:dyDescent="0.3">
      <c r="A12" s="13">
        <v>11</v>
      </c>
      <c r="B12" s="27" t="s">
        <v>25</v>
      </c>
      <c r="C12" s="28" t="s">
        <v>6</v>
      </c>
      <c r="D12" s="28">
        <v>45</v>
      </c>
      <c r="E12" s="29">
        <v>11330</v>
      </c>
      <c r="F12" s="29">
        <v>509850</v>
      </c>
      <c r="G12" s="30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31"/>
      <c r="AG12" s="8"/>
    </row>
    <row r="13" spans="1:38" s="5" customFormat="1" ht="39" thickBot="1" x14ac:dyDescent="0.3">
      <c r="A13" s="13">
        <v>12</v>
      </c>
      <c r="B13" s="27" t="s">
        <v>26</v>
      </c>
      <c r="C13" s="28" t="s">
        <v>6</v>
      </c>
      <c r="D13" s="28">
        <v>135</v>
      </c>
      <c r="E13" s="29">
        <v>35000</v>
      </c>
      <c r="F13" s="29">
        <v>4725000</v>
      </c>
      <c r="G13" s="30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31"/>
      <c r="AG13" s="8"/>
    </row>
    <row r="14" spans="1:38" s="5" customFormat="1" ht="39" thickBot="1" x14ac:dyDescent="0.3">
      <c r="A14" s="13">
        <v>13</v>
      </c>
      <c r="B14" s="27" t="s">
        <v>27</v>
      </c>
      <c r="C14" s="28" t="s">
        <v>6</v>
      </c>
      <c r="D14" s="28">
        <v>45</v>
      </c>
      <c r="E14" s="29">
        <v>22500</v>
      </c>
      <c r="F14" s="29">
        <v>1012500</v>
      </c>
      <c r="G14" s="30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31"/>
      <c r="AG14" s="8"/>
    </row>
    <row r="15" spans="1:38" s="5" customFormat="1" ht="39" thickBot="1" x14ac:dyDescent="0.3">
      <c r="A15" s="13">
        <v>14</v>
      </c>
      <c r="B15" s="27" t="s">
        <v>28</v>
      </c>
      <c r="C15" s="28" t="s">
        <v>6</v>
      </c>
      <c r="D15" s="28">
        <v>27</v>
      </c>
      <c r="E15" s="29">
        <v>22500</v>
      </c>
      <c r="F15" s="29">
        <v>607500</v>
      </c>
      <c r="G15" s="30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G15" s="8"/>
    </row>
    <row r="16" spans="1:38" ht="52.5" thickBot="1" x14ac:dyDescent="0.3">
      <c r="A16" s="9">
        <v>15</v>
      </c>
      <c r="B16" s="18" t="s">
        <v>29</v>
      </c>
      <c r="C16" s="22" t="s">
        <v>6</v>
      </c>
      <c r="D16" s="22">
        <v>90</v>
      </c>
      <c r="E16" s="23">
        <v>38000</v>
      </c>
      <c r="F16" s="23">
        <v>3420000</v>
      </c>
      <c r="G16" s="14" t="s">
        <v>13</v>
      </c>
      <c r="H16" s="2">
        <f>D16*AC16</f>
        <v>3420000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8">
        <v>38000</v>
      </c>
      <c r="AD16" s="2"/>
      <c r="AE16" s="2"/>
      <c r="AF16" s="26"/>
      <c r="AG16" s="2"/>
    </row>
    <row r="17" spans="1:33" s="5" customFormat="1" ht="26.25" thickBot="1" x14ac:dyDescent="0.3">
      <c r="A17" s="13">
        <v>16</v>
      </c>
      <c r="B17" s="27" t="s">
        <v>30</v>
      </c>
      <c r="C17" s="28" t="s">
        <v>6</v>
      </c>
      <c r="D17" s="28">
        <v>63</v>
      </c>
      <c r="E17" s="29">
        <v>38000</v>
      </c>
      <c r="F17" s="29">
        <v>2394000</v>
      </c>
      <c r="G17" s="30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31"/>
      <c r="AG17" s="8"/>
    </row>
    <row r="18" spans="1:33" ht="52.5" thickBot="1" x14ac:dyDescent="0.3">
      <c r="A18" s="9">
        <v>17</v>
      </c>
      <c r="B18" s="18" t="s">
        <v>31</v>
      </c>
      <c r="C18" s="22" t="s">
        <v>6</v>
      </c>
      <c r="D18" s="22">
        <v>135</v>
      </c>
      <c r="E18" s="23">
        <v>38000</v>
      </c>
      <c r="F18" s="23">
        <v>5130000</v>
      </c>
      <c r="G18" s="14" t="s">
        <v>13</v>
      </c>
      <c r="H18" s="2">
        <f>D18*AC18</f>
        <v>5130000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8">
        <v>38000</v>
      </c>
      <c r="AD18" s="2"/>
      <c r="AE18" s="2"/>
      <c r="AF18" s="26"/>
      <c r="AG18" s="2"/>
    </row>
    <row r="19" spans="1:33" s="5" customFormat="1" ht="26.25" thickBot="1" x14ac:dyDescent="0.3">
      <c r="A19" s="13">
        <v>18</v>
      </c>
      <c r="B19" s="27" t="s">
        <v>32</v>
      </c>
      <c r="C19" s="28" t="s">
        <v>6</v>
      </c>
      <c r="D19" s="28">
        <v>54</v>
      </c>
      <c r="E19" s="29">
        <v>38000</v>
      </c>
      <c r="F19" s="29">
        <v>2052000</v>
      </c>
      <c r="G19" s="30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31"/>
      <c r="AG19" s="8"/>
    </row>
    <row r="20" spans="1:33" s="5" customFormat="1" ht="26.25" thickBot="1" x14ac:dyDescent="0.3">
      <c r="A20" s="13">
        <v>19</v>
      </c>
      <c r="B20" s="27" t="s">
        <v>33</v>
      </c>
      <c r="C20" s="28" t="s">
        <v>6</v>
      </c>
      <c r="D20" s="28">
        <v>108</v>
      </c>
      <c r="E20" s="29">
        <v>19000</v>
      </c>
      <c r="F20" s="29">
        <v>2052000</v>
      </c>
      <c r="G20" s="30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31"/>
      <c r="AG20" s="8"/>
    </row>
    <row r="21" spans="1:33" s="5" customFormat="1" ht="26.25" thickBot="1" x14ac:dyDescent="0.3">
      <c r="A21" s="13">
        <v>20</v>
      </c>
      <c r="B21" s="27" t="s">
        <v>34</v>
      </c>
      <c r="C21" s="28" t="s">
        <v>6</v>
      </c>
      <c r="D21" s="28">
        <v>45</v>
      </c>
      <c r="E21" s="29">
        <v>5000</v>
      </c>
      <c r="F21" s="29">
        <v>225000</v>
      </c>
      <c r="G21" s="30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31"/>
      <c r="AG21" s="8"/>
    </row>
    <row r="22" spans="1:33" ht="27" thickBot="1" x14ac:dyDescent="0.3">
      <c r="A22" s="9">
        <v>21</v>
      </c>
      <c r="B22" s="18" t="s">
        <v>35</v>
      </c>
      <c r="C22" s="22" t="s">
        <v>6</v>
      </c>
      <c r="D22" s="24">
        <v>2000</v>
      </c>
      <c r="E22" s="22">
        <v>472.94</v>
      </c>
      <c r="F22" s="23">
        <v>945880</v>
      </c>
      <c r="G22" s="15" t="s">
        <v>115</v>
      </c>
      <c r="H22" s="2">
        <f>D22*N22</f>
        <v>940000</v>
      </c>
      <c r="I22" s="2"/>
      <c r="J22" s="2"/>
      <c r="K22" s="2"/>
      <c r="L22" s="2"/>
      <c r="M22" s="2"/>
      <c r="N22" s="8">
        <v>470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6"/>
      <c r="AG22" s="2"/>
    </row>
    <row r="23" spans="1:33" ht="39.75" thickBot="1" x14ac:dyDescent="0.3">
      <c r="A23" s="9">
        <v>22</v>
      </c>
      <c r="B23" s="19" t="s">
        <v>36</v>
      </c>
      <c r="C23" s="22" t="s">
        <v>6</v>
      </c>
      <c r="D23" s="22">
        <v>100</v>
      </c>
      <c r="E23" s="23">
        <v>24300</v>
      </c>
      <c r="F23" s="23">
        <v>2430000</v>
      </c>
      <c r="G23" s="14" t="s">
        <v>124</v>
      </c>
      <c r="H23" s="2">
        <f>D23*AA23</f>
        <v>2280000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8">
        <v>22800</v>
      </c>
      <c r="AB23" s="2"/>
      <c r="AC23" s="2"/>
      <c r="AD23" s="2"/>
      <c r="AE23" s="2"/>
      <c r="AF23" s="26"/>
      <c r="AG23" s="2"/>
    </row>
    <row r="24" spans="1:33" s="5" customFormat="1" ht="26.25" thickBot="1" x14ac:dyDescent="0.3">
      <c r="A24" s="13">
        <v>23</v>
      </c>
      <c r="B24" s="27" t="s">
        <v>37</v>
      </c>
      <c r="C24" s="28" t="s">
        <v>6</v>
      </c>
      <c r="D24" s="28">
        <v>18</v>
      </c>
      <c r="E24" s="29">
        <v>8000</v>
      </c>
      <c r="F24" s="29">
        <v>144000</v>
      </c>
      <c r="G24" s="30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31"/>
      <c r="AG24" s="8"/>
    </row>
    <row r="25" spans="1:33" s="5" customFormat="1" ht="26.25" thickBot="1" x14ac:dyDescent="0.3">
      <c r="A25" s="13">
        <v>24</v>
      </c>
      <c r="B25" s="27" t="s">
        <v>38</v>
      </c>
      <c r="C25" s="28" t="s">
        <v>6</v>
      </c>
      <c r="D25" s="28">
        <v>90</v>
      </c>
      <c r="E25" s="29">
        <v>8000</v>
      </c>
      <c r="F25" s="29">
        <v>720000</v>
      </c>
      <c r="G25" s="30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31"/>
      <c r="AG25" s="8"/>
    </row>
    <row r="26" spans="1:33" ht="39.75" thickBot="1" x14ac:dyDescent="0.3">
      <c r="A26" s="9">
        <v>25</v>
      </c>
      <c r="B26" s="18" t="s">
        <v>39</v>
      </c>
      <c r="C26" s="22" t="s">
        <v>107</v>
      </c>
      <c r="D26" s="22">
        <v>6</v>
      </c>
      <c r="E26" s="23">
        <v>270000</v>
      </c>
      <c r="F26" s="23">
        <v>1620000</v>
      </c>
      <c r="G26" s="14" t="s">
        <v>126</v>
      </c>
      <c r="H26" s="2">
        <f>D26*AE26</f>
        <v>1608000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8">
        <v>268000</v>
      </c>
      <c r="AF26" s="26"/>
      <c r="AG26" s="2"/>
    </row>
    <row r="27" spans="1:33" s="5" customFormat="1" ht="15.75" thickBot="1" x14ac:dyDescent="0.3">
      <c r="A27" s="13">
        <v>26</v>
      </c>
      <c r="B27" s="27" t="s">
        <v>40</v>
      </c>
      <c r="C27" s="28" t="s">
        <v>108</v>
      </c>
      <c r="D27" s="28">
        <v>18</v>
      </c>
      <c r="E27" s="29">
        <v>4793.6000000000004</v>
      </c>
      <c r="F27" s="29">
        <v>86284.800000000003</v>
      </c>
      <c r="G27" s="30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31"/>
      <c r="AG27" s="8"/>
    </row>
    <row r="28" spans="1:33" s="5" customFormat="1" ht="39.75" thickBot="1" x14ac:dyDescent="0.3">
      <c r="A28" s="9">
        <v>27</v>
      </c>
      <c r="B28" s="18" t="s">
        <v>41</v>
      </c>
      <c r="C28" s="22" t="s">
        <v>6</v>
      </c>
      <c r="D28" s="22">
        <v>1</v>
      </c>
      <c r="E28" s="23">
        <v>412000</v>
      </c>
      <c r="F28" s="23">
        <v>412000</v>
      </c>
      <c r="G28" s="14" t="s">
        <v>126</v>
      </c>
      <c r="H28" s="2">
        <f>D28*AE28</f>
        <v>410000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8">
        <v>410000</v>
      </c>
      <c r="AF28" s="26"/>
      <c r="AG28" s="2"/>
    </row>
    <row r="29" spans="1:33" s="5" customFormat="1" ht="39.75" thickBot="1" x14ac:dyDescent="0.3">
      <c r="A29" s="9">
        <v>28</v>
      </c>
      <c r="B29" s="18" t="s">
        <v>42</v>
      </c>
      <c r="C29" s="22" t="s">
        <v>6</v>
      </c>
      <c r="D29" s="22">
        <v>180</v>
      </c>
      <c r="E29" s="23">
        <v>4500</v>
      </c>
      <c r="F29" s="23">
        <v>810000</v>
      </c>
      <c r="G29" s="15" t="s">
        <v>8</v>
      </c>
      <c r="H29" s="2">
        <f>D29*Z29</f>
        <v>810000</v>
      </c>
      <c r="I29" s="2"/>
      <c r="J29" s="2"/>
      <c r="K29" s="2">
        <v>4490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8">
        <v>4500</v>
      </c>
      <c r="AA29" s="2"/>
      <c r="AB29" s="2"/>
      <c r="AC29" s="2">
        <v>4500</v>
      </c>
      <c r="AD29" s="2"/>
      <c r="AE29" s="2"/>
      <c r="AF29" s="26"/>
      <c r="AG29" s="2"/>
    </row>
    <row r="30" spans="1:33" s="5" customFormat="1" ht="26.25" thickBot="1" x14ac:dyDescent="0.3">
      <c r="A30" s="13">
        <v>29</v>
      </c>
      <c r="B30" s="27" t="s">
        <v>43</v>
      </c>
      <c r="C30" s="28" t="s">
        <v>6</v>
      </c>
      <c r="D30" s="28">
        <v>9</v>
      </c>
      <c r="E30" s="29">
        <v>40000</v>
      </c>
      <c r="F30" s="29">
        <v>360000</v>
      </c>
      <c r="G30" s="30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31"/>
      <c r="AG30" s="8"/>
    </row>
    <row r="31" spans="1:33" s="5" customFormat="1" ht="39" thickBot="1" x14ac:dyDescent="0.3">
      <c r="A31" s="13">
        <v>30</v>
      </c>
      <c r="B31" s="27" t="s">
        <v>44</v>
      </c>
      <c r="C31" s="28" t="s">
        <v>6</v>
      </c>
      <c r="D31" s="28">
        <v>3</v>
      </c>
      <c r="E31" s="29">
        <v>171900</v>
      </c>
      <c r="F31" s="29">
        <v>515700</v>
      </c>
      <c r="G31" s="30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31"/>
      <c r="AG31" s="8"/>
    </row>
    <row r="32" spans="1:33" s="5" customFormat="1" ht="27" thickBot="1" x14ac:dyDescent="0.3">
      <c r="A32" s="9">
        <v>31</v>
      </c>
      <c r="B32" s="18" t="s">
        <v>45</v>
      </c>
      <c r="C32" s="22" t="s">
        <v>109</v>
      </c>
      <c r="D32" s="22">
        <v>30</v>
      </c>
      <c r="E32" s="23">
        <v>10700</v>
      </c>
      <c r="F32" s="23">
        <v>321000</v>
      </c>
      <c r="G32" s="14" t="s">
        <v>12</v>
      </c>
      <c r="H32" s="2">
        <f>D32*AB32</f>
        <v>300000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8">
        <v>10000</v>
      </c>
      <c r="AC32" s="2"/>
      <c r="AD32" s="2"/>
      <c r="AE32" s="2"/>
      <c r="AF32" s="26"/>
      <c r="AG32" s="2"/>
    </row>
    <row r="33" spans="1:33" s="5" customFormat="1" ht="52.5" thickBot="1" x14ac:dyDescent="0.3">
      <c r="A33" s="9">
        <v>32</v>
      </c>
      <c r="B33" s="18" t="s">
        <v>46</v>
      </c>
      <c r="C33" s="22" t="s">
        <v>6</v>
      </c>
      <c r="D33" s="22">
        <v>3</v>
      </c>
      <c r="E33" s="23">
        <v>1250000</v>
      </c>
      <c r="F33" s="23">
        <v>3750000</v>
      </c>
      <c r="G33" s="14" t="s">
        <v>13</v>
      </c>
      <c r="H33" s="2">
        <f>D33*AC33</f>
        <v>3750000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8">
        <v>1250000</v>
      </c>
      <c r="AD33" s="2"/>
      <c r="AE33" s="2"/>
      <c r="AF33" s="26"/>
      <c r="AG33" s="2"/>
    </row>
    <row r="34" spans="1:33" ht="39.75" thickBot="1" x14ac:dyDescent="0.3">
      <c r="A34" s="9">
        <v>33</v>
      </c>
      <c r="B34" s="18" t="s">
        <v>47</v>
      </c>
      <c r="C34" s="22" t="s">
        <v>9</v>
      </c>
      <c r="D34" s="22">
        <v>10</v>
      </c>
      <c r="E34" s="23">
        <v>17655</v>
      </c>
      <c r="F34" s="23">
        <v>176550</v>
      </c>
      <c r="G34" s="15" t="s">
        <v>114</v>
      </c>
      <c r="H34" s="2">
        <f>D34*M34</f>
        <v>10000</v>
      </c>
      <c r="I34" s="2"/>
      <c r="J34" s="2"/>
      <c r="K34" s="2"/>
      <c r="L34" s="2"/>
      <c r="M34" s="8">
        <v>1000</v>
      </c>
      <c r="N34" s="2"/>
      <c r="O34" s="2">
        <v>17600</v>
      </c>
      <c r="P34" s="2"/>
      <c r="Q34" s="2"/>
      <c r="R34" s="2"/>
      <c r="S34" s="2"/>
      <c r="T34" s="2"/>
      <c r="U34" s="2"/>
      <c r="V34" s="2">
        <v>11111</v>
      </c>
      <c r="W34" s="2"/>
      <c r="X34" s="2"/>
      <c r="Y34" s="2"/>
      <c r="Z34" s="2"/>
      <c r="AA34" s="2"/>
      <c r="AB34" s="2"/>
      <c r="AC34" s="2"/>
      <c r="AD34" s="2">
        <v>12500</v>
      </c>
      <c r="AE34" s="2"/>
      <c r="AF34" s="26"/>
      <c r="AG34" s="2"/>
    </row>
    <row r="35" spans="1:33" ht="39.75" thickBot="1" x14ac:dyDescent="0.3">
      <c r="A35" s="9">
        <v>34</v>
      </c>
      <c r="B35" s="18" t="s">
        <v>48</v>
      </c>
      <c r="C35" s="22" t="s">
        <v>107</v>
      </c>
      <c r="D35" s="22">
        <v>14</v>
      </c>
      <c r="E35" s="23">
        <v>50600</v>
      </c>
      <c r="F35" s="23">
        <v>708400</v>
      </c>
      <c r="G35" s="15" t="s">
        <v>11</v>
      </c>
      <c r="H35" s="2">
        <f>D35*O35</f>
        <v>343000</v>
      </c>
      <c r="I35" s="2"/>
      <c r="J35" s="2"/>
      <c r="K35" s="2"/>
      <c r="L35" s="2"/>
      <c r="M35" s="2"/>
      <c r="N35" s="2"/>
      <c r="O35" s="8">
        <v>24500</v>
      </c>
      <c r="P35" s="2"/>
      <c r="Q35" s="2"/>
      <c r="R35" s="2"/>
      <c r="S35" s="2"/>
      <c r="T35" s="2"/>
      <c r="U35" s="2"/>
      <c r="V35" s="2">
        <v>33000</v>
      </c>
      <c r="W35" s="2"/>
      <c r="X35" s="2"/>
      <c r="Y35" s="2"/>
      <c r="Z35" s="2"/>
      <c r="AA35" s="2"/>
      <c r="AB35" s="2"/>
      <c r="AC35" s="2"/>
      <c r="AD35" s="2">
        <v>35000</v>
      </c>
      <c r="AE35" s="2"/>
      <c r="AF35" s="26"/>
      <c r="AG35" s="2"/>
    </row>
    <row r="36" spans="1:33" ht="39.75" thickBot="1" x14ac:dyDescent="0.3">
      <c r="A36" s="9">
        <v>35</v>
      </c>
      <c r="B36" s="18" t="s">
        <v>49</v>
      </c>
      <c r="C36" s="22" t="s">
        <v>9</v>
      </c>
      <c r="D36" s="22">
        <v>100</v>
      </c>
      <c r="E36" s="23">
        <v>2155</v>
      </c>
      <c r="F36" s="23">
        <v>215500</v>
      </c>
      <c r="G36" s="15" t="s">
        <v>114</v>
      </c>
      <c r="H36" s="2">
        <f>D36*M36</f>
        <v>96200</v>
      </c>
      <c r="I36" s="2"/>
      <c r="J36" s="2"/>
      <c r="K36" s="2"/>
      <c r="L36" s="2"/>
      <c r="M36" s="8">
        <v>962</v>
      </c>
      <c r="N36" s="2"/>
      <c r="O36" s="2">
        <v>2150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>
        <v>2111</v>
      </c>
      <c r="AE36" s="2"/>
      <c r="AF36" s="26"/>
      <c r="AG36" s="2"/>
    </row>
    <row r="37" spans="1:33" s="5" customFormat="1" ht="26.25" thickBot="1" x14ac:dyDescent="0.3">
      <c r="A37" s="13">
        <v>36</v>
      </c>
      <c r="B37" s="27" t="s">
        <v>50</v>
      </c>
      <c r="C37" s="28" t="s">
        <v>9</v>
      </c>
      <c r="D37" s="28">
        <v>5</v>
      </c>
      <c r="E37" s="29">
        <v>1851.1</v>
      </c>
      <c r="F37" s="29">
        <v>9255.5</v>
      </c>
      <c r="G37" s="30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31"/>
      <c r="AG37" s="8"/>
    </row>
    <row r="38" spans="1:33" s="5" customFormat="1" ht="15.75" thickBot="1" x14ac:dyDescent="0.3">
      <c r="A38" s="13">
        <v>37</v>
      </c>
      <c r="B38" s="27" t="s">
        <v>51</v>
      </c>
      <c r="C38" s="28" t="s">
        <v>6</v>
      </c>
      <c r="D38" s="28">
        <v>8</v>
      </c>
      <c r="E38" s="29">
        <v>150000</v>
      </c>
      <c r="F38" s="29">
        <v>1200000</v>
      </c>
      <c r="G38" s="30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31"/>
      <c r="AG38" s="8"/>
    </row>
    <row r="39" spans="1:33" ht="27" thickBot="1" x14ac:dyDescent="0.3">
      <c r="A39" s="9">
        <v>38</v>
      </c>
      <c r="B39" s="18" t="s">
        <v>52</v>
      </c>
      <c r="C39" s="22" t="s">
        <v>10</v>
      </c>
      <c r="D39" s="22">
        <v>8</v>
      </c>
      <c r="E39" s="23">
        <v>267500</v>
      </c>
      <c r="F39" s="23">
        <v>2140000</v>
      </c>
      <c r="G39" s="14" t="s">
        <v>128</v>
      </c>
      <c r="H39" s="2">
        <f>D39*AG39</f>
        <v>1796800</v>
      </c>
      <c r="I39" s="2"/>
      <c r="J39" s="2"/>
      <c r="K39" s="2"/>
      <c r="L39" s="2"/>
      <c r="M39" s="2"/>
      <c r="N39" s="2"/>
      <c r="O39" s="2"/>
      <c r="P39" s="2">
        <v>267000</v>
      </c>
      <c r="Q39" s="2"/>
      <c r="R39" s="2"/>
      <c r="S39" s="2"/>
      <c r="T39" s="2">
        <v>250000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6"/>
      <c r="AG39" s="8">
        <v>224600</v>
      </c>
    </row>
    <row r="40" spans="1:33" s="5" customFormat="1" ht="39.75" thickBot="1" x14ac:dyDescent="0.3">
      <c r="A40" s="9">
        <v>39</v>
      </c>
      <c r="B40" s="18" t="s">
        <v>53</v>
      </c>
      <c r="C40" s="22" t="s">
        <v>6</v>
      </c>
      <c r="D40" s="22">
        <v>404</v>
      </c>
      <c r="E40" s="22">
        <v>306</v>
      </c>
      <c r="F40" s="23">
        <v>123624</v>
      </c>
      <c r="G40" s="15" t="s">
        <v>7</v>
      </c>
      <c r="H40" s="2">
        <f>D40*X40</f>
        <v>101000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8">
        <v>250</v>
      </c>
      <c r="Y40" s="2"/>
      <c r="Z40" s="2"/>
      <c r="AA40" s="2"/>
      <c r="AB40" s="2"/>
      <c r="AC40" s="2"/>
      <c r="AD40" s="2"/>
      <c r="AE40" s="2"/>
      <c r="AF40" s="26"/>
      <c r="AG40" s="2"/>
    </row>
    <row r="41" spans="1:33" s="5" customFormat="1" ht="39.75" thickBot="1" x14ac:dyDescent="0.3">
      <c r="A41" s="9">
        <v>40</v>
      </c>
      <c r="B41" s="18" t="s">
        <v>54</v>
      </c>
      <c r="C41" s="22" t="s">
        <v>6</v>
      </c>
      <c r="D41" s="22">
        <v>200</v>
      </c>
      <c r="E41" s="22">
        <v>306</v>
      </c>
      <c r="F41" s="23">
        <v>61200</v>
      </c>
      <c r="G41" s="15" t="s">
        <v>7</v>
      </c>
      <c r="H41" s="2">
        <f t="shared" ref="H41:H45" si="0">D41*X41</f>
        <v>60000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8">
        <v>300</v>
      </c>
      <c r="Y41" s="2"/>
      <c r="Z41" s="2"/>
      <c r="AA41" s="2"/>
      <c r="AB41" s="2"/>
      <c r="AC41" s="2"/>
      <c r="AD41" s="2"/>
      <c r="AE41" s="2"/>
      <c r="AF41" s="26"/>
      <c r="AG41" s="2"/>
    </row>
    <row r="42" spans="1:33" s="5" customFormat="1" ht="39.75" thickBot="1" x14ac:dyDescent="0.3">
      <c r="A42" s="9">
        <v>41</v>
      </c>
      <c r="B42" s="18" t="s">
        <v>55</v>
      </c>
      <c r="C42" s="25" t="s">
        <v>6</v>
      </c>
      <c r="D42" s="22">
        <v>9</v>
      </c>
      <c r="E42" s="22">
        <v>306</v>
      </c>
      <c r="F42" s="23">
        <v>2754</v>
      </c>
      <c r="G42" s="15" t="s">
        <v>7</v>
      </c>
      <c r="H42" s="2">
        <f t="shared" si="0"/>
        <v>2430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8">
        <v>270</v>
      </c>
      <c r="Y42" s="2"/>
      <c r="Z42" s="2"/>
      <c r="AA42" s="2"/>
      <c r="AB42" s="2"/>
      <c r="AC42" s="2"/>
      <c r="AD42" s="2"/>
      <c r="AE42" s="2"/>
      <c r="AF42" s="26"/>
      <c r="AG42" s="2"/>
    </row>
    <row r="43" spans="1:33" s="5" customFormat="1" ht="39.75" thickBot="1" x14ac:dyDescent="0.3">
      <c r="A43" s="9">
        <v>42</v>
      </c>
      <c r="B43" s="18" t="s">
        <v>56</v>
      </c>
      <c r="C43" s="25" t="s">
        <v>6</v>
      </c>
      <c r="D43" s="22">
        <v>9</v>
      </c>
      <c r="E43" s="22">
        <v>306</v>
      </c>
      <c r="F43" s="23">
        <v>2754</v>
      </c>
      <c r="G43" s="15" t="s">
        <v>7</v>
      </c>
      <c r="H43" s="2">
        <f t="shared" si="0"/>
        <v>2430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8">
        <v>270</v>
      </c>
      <c r="Y43" s="2"/>
      <c r="Z43" s="2"/>
      <c r="AA43" s="2"/>
      <c r="AB43" s="2"/>
      <c r="AC43" s="2"/>
      <c r="AD43" s="2"/>
      <c r="AE43" s="2"/>
      <c r="AF43" s="26"/>
      <c r="AG43" s="2"/>
    </row>
    <row r="44" spans="1:33" ht="39.75" thickBot="1" x14ac:dyDescent="0.3">
      <c r="A44" s="9">
        <v>43</v>
      </c>
      <c r="B44" s="18" t="s">
        <v>57</v>
      </c>
      <c r="C44" s="25" t="s">
        <v>6</v>
      </c>
      <c r="D44" s="22">
        <v>9</v>
      </c>
      <c r="E44" s="22">
        <v>306</v>
      </c>
      <c r="F44" s="23">
        <v>2754</v>
      </c>
      <c r="G44" s="15" t="s">
        <v>7</v>
      </c>
      <c r="H44" s="2">
        <f t="shared" si="0"/>
        <v>2430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8">
        <v>270</v>
      </c>
      <c r="Y44" s="2"/>
      <c r="Z44" s="2"/>
      <c r="AA44" s="2"/>
      <c r="AB44" s="2"/>
      <c r="AC44" s="2"/>
      <c r="AD44" s="2"/>
      <c r="AE44" s="2"/>
      <c r="AF44" s="26"/>
      <c r="AG44" s="2"/>
    </row>
    <row r="45" spans="1:33" s="5" customFormat="1" ht="39.75" thickBot="1" x14ac:dyDescent="0.3">
      <c r="A45" s="9">
        <v>44</v>
      </c>
      <c r="B45" s="18" t="s">
        <v>58</v>
      </c>
      <c r="C45" s="25" t="s">
        <v>6</v>
      </c>
      <c r="D45" s="22">
        <v>9</v>
      </c>
      <c r="E45" s="22">
        <v>306</v>
      </c>
      <c r="F45" s="23">
        <v>2754</v>
      </c>
      <c r="G45" s="15" t="s">
        <v>7</v>
      </c>
      <c r="H45" s="2">
        <f t="shared" si="0"/>
        <v>2250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8">
        <v>250</v>
      </c>
      <c r="Y45" s="2"/>
      <c r="Z45" s="2"/>
      <c r="AA45" s="2"/>
      <c r="AB45" s="2"/>
      <c r="AC45" s="2"/>
      <c r="AD45" s="2"/>
      <c r="AE45" s="2"/>
      <c r="AF45" s="26"/>
      <c r="AG45" s="2"/>
    </row>
    <row r="46" spans="1:33" s="5" customFormat="1" ht="15.75" thickBot="1" x14ac:dyDescent="0.3">
      <c r="A46" s="13">
        <v>45</v>
      </c>
      <c r="B46" s="27" t="s">
        <v>59</v>
      </c>
      <c r="C46" s="28" t="s">
        <v>6</v>
      </c>
      <c r="D46" s="28">
        <v>2</v>
      </c>
      <c r="E46" s="29">
        <v>14000</v>
      </c>
      <c r="F46" s="29">
        <v>28000</v>
      </c>
      <c r="G46" s="30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31"/>
      <c r="AG46" s="8"/>
    </row>
    <row r="47" spans="1:33" ht="27" thickBot="1" x14ac:dyDescent="0.3">
      <c r="A47" s="9">
        <v>46</v>
      </c>
      <c r="B47" s="18" t="s">
        <v>60</v>
      </c>
      <c r="C47" s="22" t="s">
        <v>109</v>
      </c>
      <c r="D47" s="22">
        <v>5</v>
      </c>
      <c r="E47" s="23">
        <v>36059</v>
      </c>
      <c r="F47" s="23">
        <v>180295</v>
      </c>
      <c r="G47" s="15" t="s">
        <v>118</v>
      </c>
      <c r="H47" s="2">
        <f>D47*R47</f>
        <v>165000</v>
      </c>
      <c r="I47" s="2"/>
      <c r="J47" s="2"/>
      <c r="K47" s="2"/>
      <c r="L47" s="2"/>
      <c r="M47" s="2"/>
      <c r="N47" s="2"/>
      <c r="O47" s="2"/>
      <c r="P47" s="2"/>
      <c r="Q47" s="2"/>
      <c r="R47" s="8">
        <v>33000</v>
      </c>
      <c r="S47" s="2">
        <v>36050</v>
      </c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>
        <v>35000</v>
      </c>
      <c r="AF47" s="26"/>
      <c r="AG47" s="2"/>
    </row>
    <row r="48" spans="1:33" ht="27" thickBot="1" x14ac:dyDescent="0.3">
      <c r="A48" s="9">
        <v>47</v>
      </c>
      <c r="B48" s="18" t="s">
        <v>61</v>
      </c>
      <c r="C48" s="22" t="s">
        <v>6</v>
      </c>
      <c r="D48" s="22">
        <v>18</v>
      </c>
      <c r="E48" s="23">
        <v>60000</v>
      </c>
      <c r="F48" s="23">
        <v>1080000</v>
      </c>
      <c r="G48" s="15" t="s">
        <v>112</v>
      </c>
      <c r="H48" s="2">
        <f>K48*D48</f>
        <v>1079820</v>
      </c>
      <c r="I48" s="2"/>
      <c r="J48" s="2"/>
      <c r="K48" s="8">
        <v>59990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6"/>
      <c r="AG48" s="2"/>
    </row>
    <row r="49" spans="1:33" s="5" customFormat="1" ht="15.75" thickBot="1" x14ac:dyDescent="0.3">
      <c r="A49" s="13">
        <v>48</v>
      </c>
      <c r="B49" s="27" t="s">
        <v>62</v>
      </c>
      <c r="C49" s="28" t="s">
        <v>108</v>
      </c>
      <c r="D49" s="28">
        <v>100</v>
      </c>
      <c r="E49" s="28">
        <v>187</v>
      </c>
      <c r="F49" s="29">
        <v>18700</v>
      </c>
      <c r="G49" s="32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31"/>
      <c r="AG49" s="8"/>
    </row>
    <row r="50" spans="1:33" s="5" customFormat="1" ht="27" thickBot="1" x14ac:dyDescent="0.3">
      <c r="A50" s="9">
        <v>49</v>
      </c>
      <c r="B50" s="18" t="s">
        <v>63</v>
      </c>
      <c r="C50" s="22" t="s">
        <v>6</v>
      </c>
      <c r="D50" s="22">
        <v>100</v>
      </c>
      <c r="E50" s="23">
        <v>36900</v>
      </c>
      <c r="F50" s="23">
        <v>3690000</v>
      </c>
      <c r="G50" s="15" t="s">
        <v>119</v>
      </c>
      <c r="H50" s="2">
        <f>D50*T50</f>
        <v>2500000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8">
        <v>25000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E50" s="2">
        <v>36800</v>
      </c>
      <c r="AF50" s="26"/>
      <c r="AG50" s="2"/>
    </row>
    <row r="51" spans="1:33" s="5" customFormat="1" ht="39.75" thickBot="1" x14ac:dyDescent="0.3">
      <c r="A51" s="9">
        <v>50</v>
      </c>
      <c r="B51" s="18" t="s">
        <v>64</v>
      </c>
      <c r="C51" s="22" t="s">
        <v>6</v>
      </c>
      <c r="D51" s="22">
        <v>100</v>
      </c>
      <c r="E51" s="23">
        <v>9458</v>
      </c>
      <c r="F51" s="23">
        <v>945800</v>
      </c>
      <c r="G51" s="15" t="s">
        <v>8</v>
      </c>
      <c r="H51" s="2">
        <f>D51*Z51</f>
        <v>945800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8">
        <v>9458</v>
      </c>
      <c r="AA51" s="2"/>
      <c r="AB51" s="2"/>
      <c r="AC51" s="2"/>
      <c r="AD51" s="2"/>
      <c r="AE51" s="2"/>
      <c r="AF51" s="26"/>
      <c r="AG51" s="2"/>
    </row>
    <row r="52" spans="1:33" s="5" customFormat="1" ht="27" thickBot="1" x14ac:dyDescent="0.3">
      <c r="A52" s="9">
        <v>51</v>
      </c>
      <c r="B52" s="18" t="s">
        <v>65</v>
      </c>
      <c r="C52" s="25" t="s">
        <v>6</v>
      </c>
      <c r="D52" s="22">
        <v>9</v>
      </c>
      <c r="E52" s="23">
        <v>125190</v>
      </c>
      <c r="F52" s="23">
        <v>1126710</v>
      </c>
      <c r="G52" s="15" t="s">
        <v>119</v>
      </c>
      <c r="H52" s="2">
        <f>D52*T52</f>
        <v>945000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8">
        <v>105000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6"/>
      <c r="AG52" s="2"/>
    </row>
    <row r="53" spans="1:33" ht="39.75" thickBot="1" x14ac:dyDescent="0.3">
      <c r="A53" s="9">
        <v>52</v>
      </c>
      <c r="B53" s="18" t="s">
        <v>66</v>
      </c>
      <c r="C53" s="25" t="s">
        <v>6</v>
      </c>
      <c r="D53" s="22">
        <v>100</v>
      </c>
      <c r="E53" s="23">
        <v>9458</v>
      </c>
      <c r="F53" s="23">
        <v>945800</v>
      </c>
      <c r="G53" s="15" t="s">
        <v>8</v>
      </c>
      <c r="H53" s="2">
        <f>D53*Z53</f>
        <v>945800</v>
      </c>
      <c r="I53" s="16">
        <v>5490</v>
      </c>
      <c r="J53" s="2"/>
      <c r="K53" s="2"/>
      <c r="L53" s="2"/>
      <c r="M53" s="2"/>
      <c r="N53" s="2"/>
      <c r="O53" s="2"/>
      <c r="P53" s="2"/>
      <c r="Q53" s="2">
        <v>8500</v>
      </c>
      <c r="R53" s="2">
        <v>9200</v>
      </c>
      <c r="S53" s="2"/>
      <c r="T53" s="2"/>
      <c r="U53" s="2"/>
      <c r="V53" s="2"/>
      <c r="W53" s="2">
        <v>8645</v>
      </c>
      <c r="X53" s="2"/>
      <c r="Y53" s="2"/>
      <c r="Z53" s="8">
        <v>9458</v>
      </c>
      <c r="AA53" s="2"/>
      <c r="AB53" s="2"/>
      <c r="AC53" s="2"/>
      <c r="AD53" s="2"/>
      <c r="AE53" s="2"/>
      <c r="AF53" s="26"/>
      <c r="AG53" s="2"/>
    </row>
    <row r="54" spans="1:33" ht="51.75" thickBot="1" x14ac:dyDescent="0.3">
      <c r="A54" s="9">
        <v>53</v>
      </c>
      <c r="B54" s="18" t="s">
        <v>67</v>
      </c>
      <c r="C54" s="22" t="s">
        <v>6</v>
      </c>
      <c r="D54" s="22">
        <v>160</v>
      </c>
      <c r="E54" s="23">
        <v>9458</v>
      </c>
      <c r="F54" s="23">
        <v>1513280</v>
      </c>
      <c r="G54" s="15" t="s">
        <v>8</v>
      </c>
      <c r="H54" s="2">
        <f>D54*Z54</f>
        <v>1513280</v>
      </c>
      <c r="I54" s="16">
        <v>5490</v>
      </c>
      <c r="J54" s="2"/>
      <c r="K54" s="2"/>
      <c r="L54" s="2"/>
      <c r="M54" s="2"/>
      <c r="N54" s="2"/>
      <c r="O54" s="2"/>
      <c r="P54" s="2"/>
      <c r="Q54" s="2"/>
      <c r="R54" s="2">
        <v>9200</v>
      </c>
      <c r="S54" s="2"/>
      <c r="T54" s="2"/>
      <c r="U54" s="2"/>
      <c r="V54" s="2"/>
      <c r="W54" s="2">
        <v>8645</v>
      </c>
      <c r="X54" s="2"/>
      <c r="Y54" s="2"/>
      <c r="Z54" s="8">
        <v>9458</v>
      </c>
      <c r="AA54" s="2"/>
      <c r="AB54" s="2"/>
      <c r="AC54" s="2"/>
      <c r="AD54" s="2"/>
      <c r="AE54" s="2"/>
      <c r="AF54" s="26"/>
      <c r="AG54" s="2"/>
    </row>
    <row r="55" spans="1:33" ht="27" thickBot="1" x14ac:dyDescent="0.3">
      <c r="A55" s="9">
        <v>54</v>
      </c>
      <c r="B55" s="18" t="s">
        <v>68</v>
      </c>
      <c r="C55" s="22" t="s">
        <v>109</v>
      </c>
      <c r="D55" s="22">
        <v>3</v>
      </c>
      <c r="E55" s="23">
        <v>128400</v>
      </c>
      <c r="F55" s="23">
        <v>385200</v>
      </c>
      <c r="G55" s="15" t="s">
        <v>119</v>
      </c>
      <c r="H55" s="2">
        <f>D55*T55</f>
        <v>315000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8">
        <v>105000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6"/>
      <c r="AG55" s="2"/>
    </row>
    <row r="56" spans="1:33" s="5" customFormat="1" ht="15.75" thickBot="1" x14ac:dyDescent="0.3">
      <c r="A56" s="13">
        <v>55</v>
      </c>
      <c r="B56" s="27" t="s">
        <v>69</v>
      </c>
      <c r="C56" s="28" t="s">
        <v>6</v>
      </c>
      <c r="D56" s="28">
        <v>3</v>
      </c>
      <c r="E56" s="29">
        <v>64200</v>
      </c>
      <c r="F56" s="29">
        <v>192600</v>
      </c>
      <c r="G56" s="30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31"/>
      <c r="AG56" s="8"/>
    </row>
    <row r="57" spans="1:33" ht="27" thickBot="1" x14ac:dyDescent="0.3">
      <c r="A57" s="9">
        <v>56</v>
      </c>
      <c r="B57" s="18" t="s">
        <v>70</v>
      </c>
      <c r="C57" s="22" t="s">
        <v>6</v>
      </c>
      <c r="D57" s="22">
        <v>3</v>
      </c>
      <c r="E57" s="23">
        <v>128079</v>
      </c>
      <c r="F57" s="23">
        <v>384237</v>
      </c>
      <c r="G57" s="15" t="s">
        <v>119</v>
      </c>
      <c r="H57" s="2">
        <f>D57*T57</f>
        <v>315000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8">
        <v>105000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6"/>
      <c r="AG57" s="2"/>
    </row>
    <row r="58" spans="1:33" s="5" customFormat="1" ht="15.75" thickBot="1" x14ac:dyDescent="0.3">
      <c r="A58" s="13">
        <v>57</v>
      </c>
      <c r="B58" s="27" t="s">
        <v>71</v>
      </c>
      <c r="C58" s="28" t="s">
        <v>6</v>
      </c>
      <c r="D58" s="28">
        <v>5</v>
      </c>
      <c r="E58" s="29">
        <v>64200</v>
      </c>
      <c r="F58" s="29">
        <v>321000</v>
      </c>
      <c r="G58" s="3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31"/>
      <c r="AG58" s="8"/>
    </row>
    <row r="59" spans="1:33" ht="27" thickBot="1" x14ac:dyDescent="0.3">
      <c r="A59" s="9">
        <v>58</v>
      </c>
      <c r="B59" s="18" t="s">
        <v>72</v>
      </c>
      <c r="C59" s="22" t="s">
        <v>6</v>
      </c>
      <c r="D59" s="22">
        <v>4</v>
      </c>
      <c r="E59" s="23">
        <v>65000</v>
      </c>
      <c r="F59" s="23">
        <v>260000</v>
      </c>
      <c r="G59" s="15" t="s">
        <v>119</v>
      </c>
      <c r="H59" s="2">
        <f>D59*T59</f>
        <v>160000</v>
      </c>
      <c r="I59" s="2"/>
      <c r="J59" s="2"/>
      <c r="K59" s="2"/>
      <c r="L59" s="2"/>
      <c r="M59" s="2"/>
      <c r="N59" s="2"/>
      <c r="O59" s="2"/>
      <c r="P59" s="2"/>
      <c r="Q59" s="2"/>
      <c r="R59" s="2">
        <v>62000</v>
      </c>
      <c r="S59" s="2"/>
      <c r="T59" s="8">
        <v>40000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E59" s="2">
        <v>57500</v>
      </c>
      <c r="AF59" s="26"/>
      <c r="AG59" s="2"/>
    </row>
    <row r="60" spans="1:33" s="5" customFormat="1" ht="39.75" thickBot="1" x14ac:dyDescent="0.3">
      <c r="A60" s="9">
        <v>59</v>
      </c>
      <c r="B60" s="18" t="s">
        <v>73</v>
      </c>
      <c r="C60" s="22" t="s">
        <v>6</v>
      </c>
      <c r="D60" s="22">
        <v>1</v>
      </c>
      <c r="E60" s="23">
        <v>307090</v>
      </c>
      <c r="F60" s="23">
        <v>307090</v>
      </c>
      <c r="G60" s="14" t="s">
        <v>126</v>
      </c>
      <c r="H60" s="2">
        <f>D60*AE60</f>
        <v>305000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8">
        <v>305000</v>
      </c>
      <c r="AF60" s="26"/>
      <c r="AG60" s="2"/>
    </row>
    <row r="61" spans="1:33" ht="27" thickBot="1" x14ac:dyDescent="0.3">
      <c r="A61" s="9">
        <v>60</v>
      </c>
      <c r="B61" s="18" t="s">
        <v>74</v>
      </c>
      <c r="C61" s="22" t="s">
        <v>107</v>
      </c>
      <c r="D61" s="22">
        <v>9</v>
      </c>
      <c r="E61" s="23">
        <v>212930</v>
      </c>
      <c r="F61" s="23">
        <v>1916370</v>
      </c>
      <c r="G61" s="15" t="s">
        <v>119</v>
      </c>
      <c r="H61" s="2">
        <f>D61*T61</f>
        <v>1170000</v>
      </c>
      <c r="I61" s="2"/>
      <c r="J61" s="2"/>
      <c r="K61" s="2"/>
      <c r="L61" s="2"/>
      <c r="M61" s="2"/>
      <c r="N61" s="2"/>
      <c r="O61" s="2"/>
      <c r="P61" s="2">
        <v>212000</v>
      </c>
      <c r="Q61" s="2"/>
      <c r="R61" s="2">
        <v>203930</v>
      </c>
      <c r="S61" s="2">
        <v>192989</v>
      </c>
      <c r="T61" s="8">
        <v>130000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6"/>
      <c r="AG61" s="2">
        <v>198300</v>
      </c>
    </row>
    <row r="62" spans="1:33" ht="27" thickBot="1" x14ac:dyDescent="0.3">
      <c r="A62" s="9">
        <v>61</v>
      </c>
      <c r="B62" s="18" t="s">
        <v>75</v>
      </c>
      <c r="C62" s="22" t="s">
        <v>9</v>
      </c>
      <c r="D62" s="22">
        <v>20</v>
      </c>
      <c r="E62" s="23">
        <v>132680</v>
      </c>
      <c r="F62" s="23">
        <v>2653600</v>
      </c>
      <c r="G62" s="15" t="s">
        <v>119</v>
      </c>
      <c r="H62" s="2">
        <f>D62*T62</f>
        <v>1900000</v>
      </c>
      <c r="I62" s="2"/>
      <c r="J62" s="2"/>
      <c r="K62" s="2"/>
      <c r="L62" s="2"/>
      <c r="M62" s="2"/>
      <c r="N62" s="2"/>
      <c r="O62" s="2"/>
      <c r="P62" s="2">
        <v>132000</v>
      </c>
      <c r="Q62" s="2"/>
      <c r="R62" s="2"/>
      <c r="S62" s="2">
        <v>129000</v>
      </c>
      <c r="T62" s="8">
        <v>95000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6"/>
      <c r="AG62" s="2">
        <v>110490</v>
      </c>
    </row>
    <row r="63" spans="1:33" s="5" customFormat="1" ht="39" thickBot="1" x14ac:dyDescent="0.3">
      <c r="A63" s="9">
        <v>62</v>
      </c>
      <c r="B63" s="18" t="s">
        <v>76</v>
      </c>
      <c r="C63" s="22" t="s">
        <v>109</v>
      </c>
      <c r="D63" s="22">
        <v>5</v>
      </c>
      <c r="E63" s="23">
        <v>142200</v>
      </c>
      <c r="F63" s="23">
        <v>711000</v>
      </c>
      <c r="G63" s="15" t="s">
        <v>119</v>
      </c>
      <c r="H63" s="2">
        <f>D63*T63</f>
        <v>350000</v>
      </c>
      <c r="I63" s="2"/>
      <c r="J63" s="2"/>
      <c r="K63" s="2"/>
      <c r="L63" s="2"/>
      <c r="M63" s="2"/>
      <c r="N63" s="2"/>
      <c r="O63" s="2"/>
      <c r="P63" s="2"/>
      <c r="Q63" s="2"/>
      <c r="R63" s="2">
        <v>109000</v>
      </c>
      <c r="S63" s="2">
        <v>139000</v>
      </c>
      <c r="T63" s="8">
        <v>70000</v>
      </c>
      <c r="U63" s="2"/>
      <c r="V63" s="2"/>
      <c r="W63" s="2">
        <v>83200</v>
      </c>
      <c r="X63" s="2"/>
      <c r="Y63" s="2"/>
      <c r="Z63" s="2"/>
      <c r="AA63" s="2"/>
      <c r="AB63" s="2"/>
      <c r="AC63" s="2"/>
      <c r="AD63" s="2"/>
      <c r="AE63" s="2">
        <v>128000</v>
      </c>
      <c r="AF63" s="26"/>
      <c r="AG63" s="2">
        <v>140000</v>
      </c>
    </row>
    <row r="64" spans="1:33" s="5" customFormat="1" ht="27" thickBot="1" x14ac:dyDescent="0.3">
      <c r="A64" s="9">
        <v>63</v>
      </c>
      <c r="B64" s="18" t="s">
        <v>77</v>
      </c>
      <c r="C64" s="22" t="s">
        <v>109</v>
      </c>
      <c r="D64" s="22">
        <v>6</v>
      </c>
      <c r="E64" s="23">
        <v>200000</v>
      </c>
      <c r="F64" s="23">
        <v>1200000</v>
      </c>
      <c r="G64" s="15" t="s">
        <v>119</v>
      </c>
      <c r="H64" s="2">
        <f>D64*T64</f>
        <v>480000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>
        <v>175000</v>
      </c>
      <c r="T64" s="8">
        <v>80000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E64" s="2">
        <v>199500</v>
      </c>
      <c r="AF64" s="26"/>
      <c r="AG64" s="2">
        <v>160000</v>
      </c>
    </row>
    <row r="65" spans="1:33" ht="27" thickBot="1" x14ac:dyDescent="0.3">
      <c r="A65" s="9">
        <v>64</v>
      </c>
      <c r="B65" s="18" t="s">
        <v>78</v>
      </c>
      <c r="C65" s="22" t="s">
        <v>109</v>
      </c>
      <c r="D65" s="22">
        <v>8</v>
      </c>
      <c r="E65" s="23">
        <v>80250</v>
      </c>
      <c r="F65" s="23">
        <v>642000</v>
      </c>
      <c r="G65" s="15" t="s">
        <v>119</v>
      </c>
      <c r="H65" s="2">
        <f>D65*T65</f>
        <v>360000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>
        <v>75000</v>
      </c>
      <c r="T65" s="8">
        <v>45000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6"/>
      <c r="AG65" s="2">
        <v>72000</v>
      </c>
    </row>
    <row r="66" spans="1:33" ht="27" thickBot="1" x14ac:dyDescent="0.3">
      <c r="A66" s="9">
        <v>65</v>
      </c>
      <c r="B66" s="18" t="s">
        <v>79</v>
      </c>
      <c r="C66" s="22" t="s">
        <v>109</v>
      </c>
      <c r="D66" s="22">
        <v>4</v>
      </c>
      <c r="E66" s="23">
        <v>53500</v>
      </c>
      <c r="F66" s="23">
        <v>214000</v>
      </c>
      <c r="G66" s="15" t="s">
        <v>119</v>
      </c>
      <c r="H66" s="2">
        <f>D66*T66</f>
        <v>160000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>
        <v>49000</v>
      </c>
      <c r="T66" s="8">
        <v>40000</v>
      </c>
      <c r="U66" s="2"/>
      <c r="V66" s="2"/>
      <c r="W66" s="2">
        <v>40000</v>
      </c>
      <c r="X66" s="2"/>
      <c r="Y66" s="2"/>
      <c r="Z66" s="2"/>
      <c r="AA66" s="2"/>
      <c r="AB66" s="2"/>
      <c r="AC66" s="2"/>
      <c r="AD66" s="2"/>
      <c r="AE66" s="2"/>
      <c r="AF66" s="26"/>
      <c r="AG66" s="2"/>
    </row>
    <row r="67" spans="1:33" s="5" customFormat="1" ht="15.75" thickBot="1" x14ac:dyDescent="0.3">
      <c r="A67" s="13">
        <v>66</v>
      </c>
      <c r="B67" s="27" t="s">
        <v>80</v>
      </c>
      <c r="C67" s="28" t="s">
        <v>6</v>
      </c>
      <c r="D67" s="28">
        <v>2</v>
      </c>
      <c r="E67" s="29">
        <v>205000</v>
      </c>
      <c r="F67" s="29">
        <v>410000</v>
      </c>
      <c r="G67" s="30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31"/>
      <c r="AG67" s="8"/>
    </row>
    <row r="68" spans="1:33" ht="39.75" thickBot="1" x14ac:dyDescent="0.3">
      <c r="A68" s="9">
        <v>67</v>
      </c>
      <c r="B68" s="18" t="s">
        <v>81</v>
      </c>
      <c r="C68" s="22" t="s">
        <v>109</v>
      </c>
      <c r="D68" s="22">
        <v>2</v>
      </c>
      <c r="E68" s="23">
        <v>23144</v>
      </c>
      <c r="F68" s="23">
        <v>46288</v>
      </c>
      <c r="G68" s="15" t="s">
        <v>8</v>
      </c>
      <c r="H68" s="2">
        <f>D68*Z68</f>
        <v>46288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8">
        <v>23144</v>
      </c>
      <c r="AA68" s="2"/>
      <c r="AB68" s="2"/>
      <c r="AC68" s="2"/>
      <c r="AD68" s="2"/>
      <c r="AE68" s="2"/>
      <c r="AF68" s="26"/>
      <c r="AG68" s="2"/>
    </row>
    <row r="69" spans="1:33" s="5" customFormat="1" ht="15.75" thickBot="1" x14ac:dyDescent="0.3">
      <c r="A69" s="13">
        <v>68</v>
      </c>
      <c r="B69" s="27" t="s">
        <v>82</v>
      </c>
      <c r="C69" s="28" t="s">
        <v>6</v>
      </c>
      <c r="D69" s="28">
        <v>40</v>
      </c>
      <c r="E69" s="29">
        <v>13000</v>
      </c>
      <c r="F69" s="29">
        <v>520000</v>
      </c>
      <c r="G69" s="33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31"/>
      <c r="AG69" s="8"/>
    </row>
    <row r="70" spans="1:33" ht="39.75" thickBot="1" x14ac:dyDescent="0.3">
      <c r="A70" s="9">
        <v>69</v>
      </c>
      <c r="B70" s="18" t="s">
        <v>83</v>
      </c>
      <c r="C70" s="22" t="s">
        <v>109</v>
      </c>
      <c r="D70" s="22">
        <v>40</v>
      </c>
      <c r="E70" s="23">
        <v>20528</v>
      </c>
      <c r="F70" s="23">
        <v>821120</v>
      </c>
      <c r="G70" s="15" t="s">
        <v>113</v>
      </c>
      <c r="H70" s="1">
        <f>D70*L70</f>
        <v>680000</v>
      </c>
      <c r="I70" s="2"/>
      <c r="J70" s="2"/>
      <c r="K70" s="2"/>
      <c r="L70" s="8">
        <v>17000</v>
      </c>
      <c r="M70" s="2"/>
      <c r="N70" s="2"/>
      <c r="O70" s="2"/>
      <c r="P70" s="2"/>
      <c r="Q70" s="2"/>
      <c r="R70" s="2">
        <v>17500</v>
      </c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6"/>
      <c r="AG70" s="2"/>
    </row>
    <row r="71" spans="1:33" ht="27" thickBot="1" x14ac:dyDescent="0.3">
      <c r="A71" s="9">
        <v>70</v>
      </c>
      <c r="B71" s="18" t="s">
        <v>84</v>
      </c>
      <c r="C71" s="22" t="s">
        <v>6</v>
      </c>
      <c r="D71" s="22">
        <v>8</v>
      </c>
      <c r="E71" s="23">
        <v>110000</v>
      </c>
      <c r="F71" s="23">
        <v>880000</v>
      </c>
      <c r="G71" s="15" t="s">
        <v>112</v>
      </c>
      <c r="H71" s="1">
        <f>D71*K71</f>
        <v>879920</v>
      </c>
      <c r="I71" s="2"/>
      <c r="J71" s="2"/>
      <c r="K71" s="8">
        <v>109990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6"/>
      <c r="AG71" s="2"/>
    </row>
    <row r="72" spans="1:33" ht="27" thickBot="1" x14ac:dyDescent="0.3">
      <c r="A72" s="9">
        <v>71</v>
      </c>
      <c r="B72" s="18" t="s">
        <v>85</v>
      </c>
      <c r="C72" s="22" t="s">
        <v>6</v>
      </c>
      <c r="D72" s="22">
        <v>2</v>
      </c>
      <c r="E72" s="23">
        <v>10000</v>
      </c>
      <c r="F72" s="23">
        <v>20000</v>
      </c>
      <c r="G72" s="14" t="s">
        <v>12</v>
      </c>
      <c r="H72" s="1">
        <f>D72*AB72</f>
        <v>20000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8">
        <v>10000</v>
      </c>
      <c r="AC72" s="2"/>
      <c r="AD72" s="2"/>
      <c r="AE72" s="2"/>
      <c r="AF72" s="26"/>
      <c r="AG72" s="2"/>
    </row>
    <row r="73" spans="1:33" s="5" customFormat="1" ht="51.75" thickBot="1" x14ac:dyDescent="0.3">
      <c r="A73" s="13">
        <v>72</v>
      </c>
      <c r="B73" s="27" t="s">
        <v>86</v>
      </c>
      <c r="C73" s="28" t="s">
        <v>6</v>
      </c>
      <c r="D73" s="28">
        <v>900</v>
      </c>
      <c r="E73" s="28">
        <v>321</v>
      </c>
      <c r="F73" s="29">
        <v>288900</v>
      </c>
      <c r="G73" s="33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31"/>
      <c r="AG73" s="8"/>
    </row>
    <row r="74" spans="1:33" ht="39.75" thickBot="1" x14ac:dyDescent="0.3">
      <c r="A74" s="9">
        <v>73</v>
      </c>
      <c r="B74" s="18" t="s">
        <v>87</v>
      </c>
      <c r="C74" s="22" t="s">
        <v>6</v>
      </c>
      <c r="D74" s="22">
        <v>15</v>
      </c>
      <c r="E74" s="23">
        <v>12594</v>
      </c>
      <c r="F74" s="23">
        <v>188910</v>
      </c>
      <c r="G74" s="15" t="s">
        <v>120</v>
      </c>
      <c r="H74" s="1">
        <f>D74*U74</f>
        <v>127500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8">
        <v>8500</v>
      </c>
      <c r="V74" s="2"/>
      <c r="W74" s="2"/>
      <c r="X74" s="2">
        <v>9700</v>
      </c>
      <c r="Y74" s="2"/>
      <c r="Z74" s="2"/>
      <c r="AA74" s="2"/>
      <c r="AB74" s="2"/>
      <c r="AC74" s="2"/>
      <c r="AD74" s="2"/>
      <c r="AE74" s="2"/>
      <c r="AF74" s="26"/>
      <c r="AG74" s="2">
        <v>11700</v>
      </c>
    </row>
    <row r="75" spans="1:33" ht="39.75" thickBot="1" x14ac:dyDescent="0.3">
      <c r="A75" s="9">
        <v>74</v>
      </c>
      <c r="B75" s="18" t="s">
        <v>88</v>
      </c>
      <c r="C75" s="22" t="s">
        <v>6</v>
      </c>
      <c r="D75" s="22">
        <v>15</v>
      </c>
      <c r="E75" s="23">
        <v>12594</v>
      </c>
      <c r="F75" s="23">
        <v>188910</v>
      </c>
      <c r="G75" s="15" t="s">
        <v>120</v>
      </c>
      <c r="H75" s="1">
        <f>D75*U75</f>
        <v>127500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8">
        <v>8500</v>
      </c>
      <c r="V75" s="2"/>
      <c r="W75" s="2"/>
      <c r="X75" s="2">
        <v>9700</v>
      </c>
      <c r="Y75" s="2"/>
      <c r="Z75" s="2"/>
      <c r="AA75" s="2"/>
      <c r="AB75" s="2"/>
      <c r="AC75" s="2"/>
      <c r="AD75" s="2"/>
      <c r="AE75" s="2"/>
      <c r="AF75" s="26"/>
      <c r="AG75" s="2">
        <v>11700</v>
      </c>
    </row>
    <row r="76" spans="1:33" ht="39.75" thickBot="1" x14ac:dyDescent="0.3">
      <c r="A76" s="9">
        <v>75</v>
      </c>
      <c r="B76" s="18" t="s">
        <v>89</v>
      </c>
      <c r="C76" s="22" t="s">
        <v>6</v>
      </c>
      <c r="D76" s="22">
        <v>18</v>
      </c>
      <c r="E76" s="23">
        <v>12594</v>
      </c>
      <c r="F76" s="23">
        <v>226692</v>
      </c>
      <c r="G76" s="15" t="s">
        <v>113</v>
      </c>
      <c r="H76" s="1">
        <f>D76*L76</f>
        <v>144000</v>
      </c>
      <c r="I76" s="2"/>
      <c r="J76" s="2"/>
      <c r="K76" s="2"/>
      <c r="L76" s="8">
        <v>8000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>
        <v>9700</v>
      </c>
      <c r="Y76" s="2"/>
      <c r="Z76" s="2"/>
      <c r="AA76" s="2"/>
      <c r="AB76" s="2"/>
      <c r="AC76" s="2"/>
      <c r="AD76" s="2"/>
      <c r="AE76" s="2"/>
      <c r="AF76" s="26"/>
      <c r="AG76" s="2">
        <v>11700</v>
      </c>
    </row>
    <row r="77" spans="1:33" ht="39" thickBot="1" x14ac:dyDescent="0.3">
      <c r="A77" s="9">
        <v>76</v>
      </c>
      <c r="B77" s="18" t="s">
        <v>90</v>
      </c>
      <c r="C77" s="22" t="s">
        <v>6</v>
      </c>
      <c r="D77" s="22">
        <v>45</v>
      </c>
      <c r="E77" s="23">
        <v>6527</v>
      </c>
      <c r="F77" s="23">
        <v>293715</v>
      </c>
      <c r="G77" s="14" t="s">
        <v>128</v>
      </c>
      <c r="H77" s="1">
        <f>D77*AG77</f>
        <v>526500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6"/>
      <c r="AG77" s="8">
        <v>11700</v>
      </c>
    </row>
    <row r="78" spans="1:33" ht="39.75" thickBot="1" x14ac:dyDescent="0.3">
      <c r="A78" s="9">
        <v>77</v>
      </c>
      <c r="B78" s="18" t="s">
        <v>91</v>
      </c>
      <c r="C78" s="22" t="s">
        <v>6</v>
      </c>
      <c r="D78" s="22">
        <v>16</v>
      </c>
      <c r="E78" s="23">
        <v>12594</v>
      </c>
      <c r="F78" s="23">
        <v>201504</v>
      </c>
      <c r="G78" s="15" t="s">
        <v>120</v>
      </c>
      <c r="H78" s="1">
        <f t="shared" ref="H78:H79" si="1">D78*U78</f>
        <v>136000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8">
        <v>8500</v>
      </c>
      <c r="V78" s="2"/>
      <c r="W78" s="2"/>
      <c r="X78" s="2">
        <v>9700</v>
      </c>
      <c r="Y78" s="2"/>
      <c r="Z78" s="2"/>
      <c r="AA78" s="2"/>
      <c r="AB78" s="2"/>
      <c r="AC78" s="2"/>
      <c r="AD78" s="2"/>
      <c r="AE78" s="2"/>
      <c r="AF78" s="26"/>
      <c r="AG78" s="2">
        <v>11700</v>
      </c>
    </row>
    <row r="79" spans="1:33" ht="39.75" thickBot="1" x14ac:dyDescent="0.3">
      <c r="A79" s="9">
        <v>78</v>
      </c>
      <c r="B79" s="18" t="s">
        <v>92</v>
      </c>
      <c r="C79" s="22" t="s">
        <v>6</v>
      </c>
      <c r="D79" s="22">
        <v>64</v>
      </c>
      <c r="E79" s="23">
        <v>19367</v>
      </c>
      <c r="F79" s="23">
        <v>1239488</v>
      </c>
      <c r="G79" s="15" t="s">
        <v>120</v>
      </c>
      <c r="H79" s="1">
        <f t="shared" si="1"/>
        <v>544000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8">
        <v>8500</v>
      </c>
      <c r="V79" s="2"/>
      <c r="W79" s="2"/>
      <c r="X79" s="2">
        <v>9700</v>
      </c>
      <c r="Y79" s="2"/>
      <c r="Z79" s="2"/>
      <c r="AA79" s="2"/>
      <c r="AB79" s="2"/>
      <c r="AC79" s="2"/>
      <c r="AD79" s="2"/>
      <c r="AE79" s="2"/>
      <c r="AF79" s="26"/>
      <c r="AG79" s="2">
        <v>11700</v>
      </c>
    </row>
    <row r="80" spans="1:33" ht="39.75" thickBot="1" x14ac:dyDescent="0.3">
      <c r="A80" s="9">
        <v>79</v>
      </c>
      <c r="B80" s="18" t="s">
        <v>93</v>
      </c>
      <c r="C80" s="22" t="s">
        <v>6</v>
      </c>
      <c r="D80" s="22">
        <v>240</v>
      </c>
      <c r="E80" s="23">
        <v>1155.5999999999999</v>
      </c>
      <c r="F80" s="23">
        <v>277344</v>
      </c>
      <c r="G80" s="15" t="s">
        <v>111</v>
      </c>
      <c r="H80" s="1">
        <f>D80*J80</f>
        <v>165600</v>
      </c>
      <c r="I80" s="2"/>
      <c r="J80" s="8">
        <v>690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6"/>
      <c r="AG80" s="2"/>
    </row>
    <row r="81" spans="1:33" ht="51.75" thickBot="1" x14ac:dyDescent="0.3">
      <c r="A81" s="9">
        <v>80</v>
      </c>
      <c r="B81" s="18" t="s">
        <v>94</v>
      </c>
      <c r="C81" s="22" t="s">
        <v>6</v>
      </c>
      <c r="D81" s="22">
        <v>15</v>
      </c>
      <c r="E81" s="23">
        <v>170000</v>
      </c>
      <c r="F81" s="23">
        <v>2550000</v>
      </c>
      <c r="G81" s="14" t="s">
        <v>12</v>
      </c>
      <c r="H81" s="1">
        <f>D81*AB81</f>
        <v>2548500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8">
        <v>169900</v>
      </c>
      <c r="AC81" s="2"/>
      <c r="AD81" s="2"/>
      <c r="AE81" s="2"/>
      <c r="AF81" s="26"/>
      <c r="AG81" s="2"/>
    </row>
    <row r="82" spans="1:33" ht="64.5" thickBot="1" x14ac:dyDescent="0.3">
      <c r="A82" s="9">
        <v>81</v>
      </c>
      <c r="B82" s="18" t="s">
        <v>95</v>
      </c>
      <c r="C82" s="22" t="s">
        <v>6</v>
      </c>
      <c r="D82" s="22">
        <v>3</v>
      </c>
      <c r="E82" s="23">
        <v>100000</v>
      </c>
      <c r="F82" s="23">
        <v>300000</v>
      </c>
      <c r="G82" s="14" t="s">
        <v>12</v>
      </c>
      <c r="H82" s="1">
        <f t="shared" ref="H82:H83" si="2">D82*AB82</f>
        <v>299700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8">
        <v>99900</v>
      </c>
      <c r="AC82" s="2"/>
      <c r="AD82" s="2"/>
      <c r="AE82" s="2"/>
      <c r="AF82" s="26"/>
      <c r="AG82" s="2"/>
    </row>
    <row r="83" spans="1:33" ht="64.5" thickBot="1" x14ac:dyDescent="0.3">
      <c r="A83" s="9">
        <v>82</v>
      </c>
      <c r="B83" s="18" t="s">
        <v>96</v>
      </c>
      <c r="C83" s="22" t="s">
        <v>6</v>
      </c>
      <c r="D83" s="22">
        <v>2</v>
      </c>
      <c r="E83" s="23">
        <v>100000</v>
      </c>
      <c r="F83" s="23">
        <v>200000</v>
      </c>
      <c r="G83" s="14" t="s">
        <v>12</v>
      </c>
      <c r="H83" s="1">
        <f t="shared" si="2"/>
        <v>199800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8">
        <v>99900</v>
      </c>
      <c r="AC83" s="2"/>
      <c r="AD83" s="2"/>
      <c r="AE83" s="2"/>
      <c r="AF83" s="26"/>
      <c r="AG83" s="2"/>
    </row>
    <row r="84" spans="1:33" ht="39.75" thickBot="1" x14ac:dyDescent="0.3">
      <c r="A84" s="9">
        <v>83</v>
      </c>
      <c r="B84" s="18" t="s">
        <v>97</v>
      </c>
      <c r="C84" s="22" t="s">
        <v>109</v>
      </c>
      <c r="D84" s="22">
        <v>16</v>
      </c>
      <c r="E84" s="23">
        <v>4708</v>
      </c>
      <c r="F84" s="23">
        <v>75328</v>
      </c>
      <c r="G84" s="15" t="s">
        <v>120</v>
      </c>
      <c r="H84" s="1">
        <f t="shared" ref="H84" si="3">D84*U84</f>
        <v>75200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8">
        <v>4700</v>
      </c>
      <c r="V84" s="2"/>
      <c r="W84" s="2"/>
      <c r="X84" s="2"/>
      <c r="Y84" s="2"/>
      <c r="Z84" s="2"/>
      <c r="AA84" s="2"/>
      <c r="AB84" s="2"/>
      <c r="AC84" s="2"/>
      <c r="AD84" s="2"/>
      <c r="AE84" s="2"/>
      <c r="AF84" s="26"/>
      <c r="AG84" s="2"/>
    </row>
    <row r="85" spans="1:33" ht="39.75" thickBot="1" x14ac:dyDescent="0.3">
      <c r="A85" s="9">
        <v>84</v>
      </c>
      <c r="B85" s="18" t="s">
        <v>98</v>
      </c>
      <c r="C85" s="22" t="s">
        <v>6</v>
      </c>
      <c r="D85" s="22">
        <v>50</v>
      </c>
      <c r="E85" s="23">
        <v>12000</v>
      </c>
      <c r="F85" s="23">
        <v>600000</v>
      </c>
      <c r="G85" s="14" t="s">
        <v>127</v>
      </c>
      <c r="H85" s="1">
        <f>D85*AF85</f>
        <v>505000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31">
        <v>10100</v>
      </c>
      <c r="AG85" s="2"/>
    </row>
    <row r="86" spans="1:33" ht="27" thickBot="1" x14ac:dyDescent="0.3">
      <c r="A86" s="9">
        <v>85</v>
      </c>
      <c r="B86" s="18" t="s">
        <v>99</v>
      </c>
      <c r="C86" s="25" t="s">
        <v>6</v>
      </c>
      <c r="D86" s="22">
        <v>16</v>
      </c>
      <c r="E86" s="23">
        <v>47829</v>
      </c>
      <c r="F86" s="23">
        <v>765264</v>
      </c>
      <c r="G86" s="15" t="s">
        <v>119</v>
      </c>
      <c r="H86" s="2">
        <f>D86*T86</f>
        <v>480000</v>
      </c>
      <c r="I86" s="2"/>
      <c r="J86" s="2"/>
      <c r="K86" s="2"/>
      <c r="L86" s="2"/>
      <c r="M86" s="2"/>
      <c r="N86" s="2"/>
      <c r="O86" s="2"/>
      <c r="P86" s="2"/>
      <c r="Q86" s="2"/>
      <c r="R86" s="2">
        <v>42900</v>
      </c>
      <c r="S86" s="2">
        <v>45100</v>
      </c>
      <c r="T86" s="8">
        <v>30000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6"/>
      <c r="AG86" s="2"/>
    </row>
    <row r="87" spans="1:33" ht="27" thickBot="1" x14ac:dyDescent="0.3">
      <c r="A87" s="9">
        <v>86</v>
      </c>
      <c r="B87" s="18" t="s">
        <v>100</v>
      </c>
      <c r="C87" s="22" t="s">
        <v>6</v>
      </c>
      <c r="D87" s="22">
        <v>1</v>
      </c>
      <c r="E87" s="23">
        <v>340000</v>
      </c>
      <c r="F87" s="23">
        <v>340000</v>
      </c>
      <c r="G87" s="14" t="s">
        <v>128</v>
      </c>
      <c r="H87" s="1">
        <f>D87*AG87</f>
        <v>310000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>
        <v>340000</v>
      </c>
      <c r="AF87" s="26"/>
      <c r="AG87" s="8">
        <v>310000</v>
      </c>
    </row>
    <row r="88" spans="1:33" ht="27" thickBot="1" x14ac:dyDescent="0.3">
      <c r="A88" s="9">
        <v>87</v>
      </c>
      <c r="B88" s="18" t="s">
        <v>101</v>
      </c>
      <c r="C88" s="22" t="s">
        <v>109</v>
      </c>
      <c r="D88" s="22">
        <v>5</v>
      </c>
      <c r="E88" s="23">
        <v>73509</v>
      </c>
      <c r="F88" s="23">
        <v>367545</v>
      </c>
      <c r="G88" s="14" t="s">
        <v>128</v>
      </c>
      <c r="H88" s="1">
        <f>D88*AG88</f>
        <v>350000</v>
      </c>
      <c r="I88" s="2"/>
      <c r="J88" s="2"/>
      <c r="K88" s="2"/>
      <c r="L88" s="2"/>
      <c r="M88" s="2"/>
      <c r="N88" s="2"/>
      <c r="O88" s="2"/>
      <c r="P88" s="2"/>
      <c r="Q88" s="2"/>
      <c r="R88" s="2">
        <v>71000</v>
      </c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>
        <v>71000</v>
      </c>
      <c r="AF88" s="26"/>
      <c r="AG88" s="8">
        <v>70000</v>
      </c>
    </row>
    <row r="89" spans="1:33" ht="39.75" thickBot="1" x14ac:dyDescent="0.3">
      <c r="A89" s="9">
        <v>88</v>
      </c>
      <c r="B89" s="18" t="s">
        <v>102</v>
      </c>
      <c r="C89" s="22" t="s">
        <v>109</v>
      </c>
      <c r="D89" s="22">
        <v>4</v>
      </c>
      <c r="E89" s="23">
        <v>85600</v>
      </c>
      <c r="F89" s="23">
        <v>342400</v>
      </c>
      <c r="G89" s="14" t="s">
        <v>126</v>
      </c>
      <c r="H89" s="1">
        <f>D89*AE89</f>
        <v>332000</v>
      </c>
      <c r="I89" s="2"/>
      <c r="J89" s="2"/>
      <c r="K89" s="2"/>
      <c r="L89" s="2"/>
      <c r="M89" s="2"/>
      <c r="N89" s="2"/>
      <c r="O89" s="2"/>
      <c r="P89" s="2"/>
      <c r="Q89" s="2"/>
      <c r="R89" s="2">
        <v>83000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8">
        <v>83000</v>
      </c>
      <c r="AF89" s="26"/>
      <c r="AG89" s="2"/>
    </row>
    <row r="90" spans="1:33" s="5" customFormat="1" ht="26.25" thickBot="1" x14ac:dyDescent="0.3">
      <c r="A90" s="13">
        <v>89</v>
      </c>
      <c r="B90" s="27" t="s">
        <v>103</v>
      </c>
      <c r="C90" s="28" t="s">
        <v>109</v>
      </c>
      <c r="D90" s="28">
        <v>1</v>
      </c>
      <c r="E90" s="29">
        <v>107257.83</v>
      </c>
      <c r="F90" s="29">
        <v>107257.83</v>
      </c>
      <c r="G90" s="33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31"/>
      <c r="AG90" s="8"/>
    </row>
    <row r="91" spans="1:33" ht="27" thickBot="1" x14ac:dyDescent="0.3">
      <c r="A91" s="9">
        <v>90</v>
      </c>
      <c r="B91" s="18" t="s">
        <v>104</v>
      </c>
      <c r="C91" s="22" t="s">
        <v>109</v>
      </c>
      <c r="D91" s="22">
        <v>22</v>
      </c>
      <c r="E91" s="23">
        <v>78000</v>
      </c>
      <c r="F91" s="23">
        <v>1716000</v>
      </c>
      <c r="G91" s="15" t="s">
        <v>119</v>
      </c>
      <c r="H91" s="2">
        <f t="shared" ref="H91:H93" si="4">D91*T91</f>
        <v>990000</v>
      </c>
      <c r="I91" s="2"/>
      <c r="J91" s="2"/>
      <c r="K91" s="2"/>
      <c r="L91" s="2"/>
      <c r="M91" s="2"/>
      <c r="N91" s="2"/>
      <c r="O91" s="2"/>
      <c r="P91" s="2"/>
      <c r="Q91" s="2"/>
      <c r="R91" s="2">
        <v>55000</v>
      </c>
      <c r="S91" s="2"/>
      <c r="T91" s="8">
        <v>45000</v>
      </c>
      <c r="U91" s="2"/>
      <c r="V91" s="2"/>
      <c r="W91" s="2">
        <v>60450</v>
      </c>
      <c r="X91" s="2"/>
      <c r="Y91" s="2"/>
      <c r="Z91" s="2"/>
      <c r="AA91" s="2"/>
      <c r="AB91" s="2"/>
      <c r="AC91" s="2"/>
      <c r="AD91" s="2"/>
      <c r="AE91" s="2">
        <v>60500</v>
      </c>
      <c r="AF91" s="26"/>
      <c r="AG91" s="2">
        <v>70000</v>
      </c>
    </row>
    <row r="92" spans="1:33" ht="27" thickBot="1" x14ac:dyDescent="0.3">
      <c r="A92" s="9">
        <v>91</v>
      </c>
      <c r="B92" s="18" t="s">
        <v>105</v>
      </c>
      <c r="C92" s="22" t="s">
        <v>6</v>
      </c>
      <c r="D92" s="22">
        <v>1</v>
      </c>
      <c r="E92" s="23">
        <v>600000</v>
      </c>
      <c r="F92" s="23">
        <v>600000</v>
      </c>
      <c r="G92" s="15" t="s">
        <v>119</v>
      </c>
      <c r="H92" s="2">
        <f t="shared" si="4"/>
        <v>300000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8">
        <v>300000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E92" s="2">
        <v>600000</v>
      </c>
      <c r="AF92" s="26"/>
      <c r="AG92" s="2">
        <v>533290</v>
      </c>
    </row>
    <row r="93" spans="1:33" ht="27" thickBot="1" x14ac:dyDescent="0.3">
      <c r="A93" s="9">
        <v>92</v>
      </c>
      <c r="B93" s="18" t="s">
        <v>106</v>
      </c>
      <c r="C93" s="25" t="s">
        <v>6</v>
      </c>
      <c r="D93" s="22">
        <v>9</v>
      </c>
      <c r="E93" s="23">
        <v>85600</v>
      </c>
      <c r="F93" s="23">
        <v>770400</v>
      </c>
      <c r="G93" s="15" t="s">
        <v>119</v>
      </c>
      <c r="H93" s="2">
        <f t="shared" si="4"/>
        <v>405000</v>
      </c>
      <c r="I93" s="2"/>
      <c r="J93" s="2"/>
      <c r="K93" s="2"/>
      <c r="L93" s="2"/>
      <c r="M93" s="2"/>
      <c r="N93" s="2"/>
      <c r="O93" s="2"/>
      <c r="P93" s="2"/>
      <c r="Q93" s="2"/>
      <c r="R93" s="2">
        <v>83000</v>
      </c>
      <c r="S93" s="2"/>
      <c r="T93" s="8">
        <v>45000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E93" s="2">
        <v>83000</v>
      </c>
      <c r="AF93" s="26"/>
      <c r="AG93" s="2">
        <v>70000</v>
      </c>
    </row>
  </sheetData>
  <autoFilter ref="G1:AG93"/>
  <pageMargins left="0.31496062992125984" right="0.31496062992125984" top="0.35433070866141736" bottom="0.35433070866141736" header="0.19685039370078741" footer="0.31496062992125984"/>
  <pageSetup paperSize="9" scale="2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2022-02-25T11:21:07Z</dcterms:modified>
</cp:coreProperties>
</file>